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93EED2F0-138E-4795-881F-38C4D272D3D7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6" i="22"/>
  <c r="Q5" i="22"/>
  <c r="Q4" i="22"/>
  <c r="Q3" i="22"/>
  <c r="Q10" i="21"/>
  <c r="Q9" i="21"/>
  <c r="Q8" i="21"/>
  <c r="Q7" i="21"/>
  <c r="AC2" i="21"/>
  <c r="Q9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8" i="20"/>
  <c r="Q7" i="20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R8" i="10"/>
  <c r="R8" i="9"/>
  <c r="R15" i="8"/>
  <c r="AC2" i="8"/>
  <c r="R15" i="7"/>
  <c r="AC2" i="19"/>
  <c r="AC2" i="18"/>
  <c r="AC2" i="17"/>
  <c r="AC2" i="16"/>
  <c r="AC2" i="15"/>
  <c r="AC2" i="14"/>
  <c r="AC2" i="13"/>
  <c r="AC2" i="12"/>
  <c r="AC2" i="11"/>
  <c r="AC2" i="10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5" l="1"/>
  <c r="J4" i="25" s="1"/>
  <c r="F37" i="24"/>
  <c r="J36" i="24" s="1"/>
  <c r="F37" i="23"/>
  <c r="J36" i="23" s="1"/>
  <c r="F37" i="22"/>
  <c r="J36" i="22" s="1"/>
  <c r="F37" i="21"/>
  <c r="F37" i="20"/>
  <c r="J36" i="20" s="1"/>
  <c r="F37" i="12"/>
  <c r="F37" i="19"/>
  <c r="J4" i="19" s="1"/>
  <c r="F37" i="18"/>
  <c r="F37" i="17"/>
  <c r="J4" i="17" s="1"/>
  <c r="F37" i="16"/>
  <c r="F37" i="15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4" l="1"/>
  <c r="J5" i="24" s="1"/>
  <c r="J36" i="25"/>
  <c r="J4" i="23"/>
  <c r="J5" i="23" s="1"/>
  <c r="J5" i="25"/>
  <c r="L36" i="24"/>
  <c r="J5" i="8"/>
  <c r="J4" i="22"/>
  <c r="J5" i="22" s="1"/>
  <c r="J36" i="21"/>
  <c r="J4" i="21"/>
  <c r="J5" i="21" s="1"/>
  <c r="J4" i="20"/>
  <c r="J5" i="20" s="1"/>
  <c r="L36" i="20" s="1"/>
  <c r="J36" i="19"/>
  <c r="J5" i="19"/>
  <c r="J4" i="18"/>
  <c r="J5" i="18" s="1"/>
  <c r="J36" i="18"/>
  <c r="J36" i="17"/>
  <c r="J5" i="17"/>
  <c r="J4" i="16"/>
  <c r="J5" i="16" s="1"/>
  <c r="J36" i="16"/>
  <c r="J36" i="14"/>
  <c r="J4" i="13"/>
  <c r="J5" i="13" s="1"/>
  <c r="J36" i="13"/>
  <c r="J36" i="12"/>
  <c r="J4" i="12"/>
  <c r="J5" i="12" s="1"/>
  <c r="J36" i="11"/>
  <c r="J4" i="11"/>
  <c r="J36" i="10"/>
  <c r="J4" i="10"/>
  <c r="J5" i="10" s="1"/>
  <c r="J36" i="8"/>
  <c r="J4" i="9"/>
  <c r="J5" i="9" s="1"/>
  <c r="J36" i="15"/>
  <c r="J4" i="14"/>
  <c r="J5" i="14" s="1"/>
  <c r="F37" i="7"/>
  <c r="J36" i="7" s="1"/>
  <c r="L36" i="25" l="1"/>
  <c r="L36" i="23"/>
  <c r="L36" i="21"/>
  <c r="L36" i="22"/>
  <c r="L36" i="19"/>
  <c r="L36" i="18"/>
  <c r="L36" i="17"/>
  <c r="L36" i="16"/>
  <c r="L36" i="15"/>
  <c r="L36" i="14"/>
  <c r="L36" i="13"/>
  <c r="L36" i="12"/>
  <c r="J5" i="11"/>
  <c r="L36" i="11" s="1"/>
  <c r="L36" i="10"/>
  <c r="N36" i="10" s="1"/>
  <c r="L36" i="8"/>
  <c r="N36" i="8" s="1"/>
  <c r="L36" i="9"/>
  <c r="N36" i="9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24" authorId="0" shapeId="0" xr:uid="{74B6A88D-0B76-4A92-9F03-F1DAF37083F6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26.09.2025 
200 LT EKLENDİ</t>
        </r>
      </text>
    </comment>
  </commentList>
</comments>
</file>

<file path=xl/sharedStrings.xml><?xml version="1.0" encoding="utf-8"?>
<sst xmlns="http://schemas.openxmlformats.org/spreadsheetml/2006/main" count="1073" uniqueCount="90">
  <si>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</si>
  <si>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</si>
  <si>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</si>
  <si>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</si>
  <si>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</si>
  <si>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</si>
  <si>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</si>
  <si>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</si>
  <si>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</si>
  <si>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</si>
  <si>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</si>
  <si>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</si>
  <si>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</si>
  <si>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</si>
  <si>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</si>
  <si>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</si>
  <si>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</si>
  <si>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</si>
  <si>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</si>
  <si>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</si>
  <si>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</si>
  <si>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</si>
  <si>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</si>
  <si>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</si>
  <si>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</si>
  <si>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</si>
  <si>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</si>
  <si>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</si>
  <si>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</si>
  <si>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</si>
  <si>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</si>
  <si>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</si>
  <si>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</si>
  <si>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ADEM APAÇIK</t>
  </si>
  <si>
    <t>BEŞYEM NERGİS SÜT YEMİ PELET</t>
  </si>
  <si>
    <t>BEŞYEM MELİSA SÜT YEMİ PELET</t>
  </si>
  <si>
    <t>BERSAN SIĞIR SÜT YEMİ 21 PROTEİN PELET</t>
  </si>
  <si>
    <t>PAMUK KÜSPESİ</t>
  </si>
  <si>
    <t>95</t>
  </si>
  <si>
    <t>YM2</t>
  </si>
  <si>
    <t>Satış</t>
  </si>
  <si>
    <t>30</t>
  </si>
  <si>
    <t>AD</t>
  </si>
  <si>
    <t>YM4</t>
  </si>
  <si>
    <t>KASIM SÜTÜNE YAZILDI</t>
  </si>
  <si>
    <t>90</t>
  </si>
  <si>
    <t>BEŞYEM LALE SÜT YEMİ PELET</t>
  </si>
  <si>
    <t>ARALIK SÜTÜNE</t>
  </si>
  <si>
    <t>BEŞYEM KARIŞIMLI MISIR YEMİ ÇUVALLI</t>
  </si>
  <si>
    <t>OCAK SÜTÜNE YAZ</t>
  </si>
  <si>
    <t>ŞUBAT SÜTÜNE YAZ</t>
  </si>
  <si>
    <t>45</t>
  </si>
  <si>
    <t>ONURLAR KARIŞIMLI MISIR YEMİ ÇUVALLI</t>
  </si>
  <si>
    <t>LALE SÜT</t>
  </si>
  <si>
    <t>5 AD</t>
  </si>
  <si>
    <t>V EYYÜP AĞA</t>
  </si>
  <si>
    <t>59</t>
  </si>
  <si>
    <t>EA1</t>
  </si>
  <si>
    <t>90 Gün vade</t>
  </si>
  <si>
    <t>ARALIK SÜTÜNE YAZILDI</t>
  </si>
  <si>
    <t>OCAK SÜTÜNE YAZILDI</t>
  </si>
  <si>
    <t xml:space="preserve">LALE SÜT </t>
  </si>
  <si>
    <t xml:space="preserve">MISIR </t>
  </si>
  <si>
    <t xml:space="preserve"> MISIR </t>
  </si>
  <si>
    <t>V. EYYÜP AĞA</t>
  </si>
  <si>
    <t>Lale Süt 140 Ad</t>
  </si>
  <si>
    <t>ŞUBAT SÜTÜNE YAZILDI</t>
  </si>
  <si>
    <t>ÜNLÜ ETTEN GÖNDERİLEN</t>
  </si>
  <si>
    <t>Adem Apaçık Kusguncuk</t>
  </si>
  <si>
    <t>+90 538 676 59 37</t>
  </si>
  <si>
    <t>Mısır 30 Adet</t>
  </si>
  <si>
    <t>V.EYYÜP AĞA</t>
  </si>
  <si>
    <t>H.EYYÜP AĞA</t>
  </si>
  <si>
    <t>HER AYIN 18 İNDE ÖDENECEK ÖDEMELERİ VARMIŞ</t>
  </si>
  <si>
    <t>Z.EYYÜP AĞA</t>
  </si>
  <si>
    <t>Tes. Tar. 20/11 Süzek 1 Ad.</t>
  </si>
  <si>
    <t>V.EYYÜPAĞA</t>
  </si>
  <si>
    <t>Z.EYYÜPAĞA</t>
  </si>
  <si>
    <t>79</t>
  </si>
  <si>
    <t>ENFESYEM ARPA FLAKE YEMİ</t>
  </si>
  <si>
    <t>SERYEM ÇUVALLI PAMUK KÜSPESİ</t>
  </si>
  <si>
    <t>Şubat Sütünden Kesilecek</t>
  </si>
  <si>
    <t>V.EYYÜPAĞA ALİ APAÇIK</t>
  </si>
  <si>
    <t>Mart Sütünden Kesilecek</t>
  </si>
  <si>
    <t>Arpa Flake 30 Ad.</t>
  </si>
  <si>
    <t>Pamuk Küspesi 30 Ad.</t>
  </si>
  <si>
    <t>Lale Süt Yemi 80 Ad.</t>
  </si>
  <si>
    <t>Lale Süt Yemi 100 Ad.</t>
  </si>
  <si>
    <t>Lale Süt Yemi 10 Ad.</t>
  </si>
  <si>
    <t>MART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</si>
</sst>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03">
    <xf numFmtId="0" fontId="0" fillId="0" borderId="0"/>
    <xf numFmtId="0" fontId="26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25" applyNumberFormat="0" applyAlignment="0" applyProtection="0"/>
    <xf numFmtId="0" fontId="38" fillId="7" borderId="26" applyNumberFormat="0" applyAlignment="0" applyProtection="0"/>
    <xf numFmtId="0" fontId="39" fillId="7" borderId="25" applyNumberFormat="0" applyAlignment="0" applyProtection="0"/>
    <xf numFmtId="0" fontId="40" fillId="0" borderId="27" applyNumberFormat="0" applyFill="0" applyAlignment="0" applyProtection="0"/>
    <xf numFmtId="0" fontId="41" fillId="8" borderId="2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30" applyNumberFormat="0" applyFill="0" applyAlignment="0" applyProtection="0"/>
    <xf numFmtId="0" fontId="44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4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4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9" fillId="0" borderId="0"/>
    <xf numFmtId="0" fontId="25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35">
    <xf numFmtId="0" fontId="0" fillId="0" borderId="0" xfId="0"/>
    <xf numFmtId="0" fontId="27" fillId="0" borderId="4" xfId="0" applyFont="1" applyBorder="1" applyAlignment="1">
      <alignment horizontal="center"/>
    </xf>
    <xf numFmtId="3" fontId="27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64" fontId="27" fillId="0" borderId="5" xfId="0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4" fontId="2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42" applyNumberFormat="1" applyFont="1" applyFill="1" applyBorder="1" applyAlignment="1">
      <alignment horizontal="left"/>
    </xf>
    <xf numFmtId="49" fontId="0" fillId="2" borderId="9" xfId="42" applyNumberFormat="1" applyFont="1" applyFill="1" applyBorder="1" applyAlignment="1">
      <alignment horizontal="left"/>
    </xf>
    <xf numFmtId="168" fontId="0" fillId="2" borderId="9" xfId="42" applyNumberFormat="1" applyFont="1" applyFill="1" applyBorder="1" applyAlignment="1">
      <alignment horizontal="right"/>
    </xf>
    <xf numFmtId="3" fontId="0" fillId="2" borderId="9" xfId="42" applyNumberFormat="1" applyFont="1" applyFill="1" applyBorder="1"/>
    <xf numFmtId="169" fontId="0" fillId="2" borderId="9" xfId="42" applyNumberFormat="1" applyFont="1" applyFill="1" applyBorder="1" applyAlignment="1">
      <alignment horizontal="right"/>
    </xf>
    <xf numFmtId="4" fontId="0" fillId="2" borderId="9" xfId="42" applyNumberFormat="1" applyFont="1" applyFill="1" applyBorder="1" applyAlignment="1">
      <alignment horizontal="right"/>
    </xf>
    <xf numFmtId="0" fontId="0" fillId="2" borderId="9" xfId="42" applyFont="1" applyFill="1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164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0" fontId="0" fillId="34" borderId="9" xfId="0" applyFill="1" applyBorder="1" applyAlignment="1">
      <alignment horizontal="right"/>
    </xf>
    <xf numFmtId="0" fontId="0" fillId="34" borderId="9" xfId="0" applyFill="1" applyBorder="1"/>
    <xf numFmtId="165" fontId="0" fillId="34" borderId="9" xfId="0" applyNumberFormat="1" applyFill="1" applyBorder="1"/>
    <xf numFmtId="167" fontId="0" fillId="0" borderId="9" xfId="210" applyNumberFormat="1" applyFont="1" applyBorder="1" applyAlignment="1">
      <alignment horizontal="left"/>
    </xf>
    <xf numFmtId="49" fontId="0" fillId="0" borderId="9" xfId="210" applyNumberFormat="1" applyFont="1" applyBorder="1" applyAlignment="1">
      <alignment horizontal="left"/>
    </xf>
    <xf numFmtId="168" fontId="0" fillId="0" borderId="9" xfId="210" applyNumberFormat="1" applyFont="1" applyBorder="1" applyAlignment="1">
      <alignment horizontal="right"/>
    </xf>
    <xf numFmtId="3" fontId="0" fillId="0" borderId="9" xfId="210" applyNumberFormat="1" applyFont="1" applyBorder="1"/>
    <xf numFmtId="169" fontId="0" fillId="0" borderId="9" xfId="210" applyNumberFormat="1" applyFont="1" applyBorder="1" applyAlignment="1">
      <alignment horizontal="right"/>
    </xf>
    <xf numFmtId="4" fontId="0" fillId="0" borderId="9" xfId="210" applyNumberFormat="1" applyFont="1" applyBorder="1" applyAlignment="1">
      <alignment horizontal="right"/>
    </xf>
    <xf numFmtId="0" fontId="0" fillId="0" borderId="9" xfId="210" applyFont="1" applyBorder="1"/>
    <xf numFmtId="167" fontId="0" fillId="0" borderId="9" xfId="212" applyNumberFormat="1" applyFont="1" applyBorder="1" applyAlignment="1">
      <alignment horizontal="left"/>
    </xf>
    <xf numFmtId="49" fontId="0" fillId="0" borderId="9" xfId="212" applyNumberFormat="1" applyFont="1" applyBorder="1" applyAlignment="1">
      <alignment horizontal="left"/>
    </xf>
    <xf numFmtId="168" fontId="0" fillId="0" borderId="9" xfId="212" applyNumberFormat="1" applyFont="1" applyBorder="1" applyAlignment="1">
      <alignment horizontal="right"/>
    </xf>
    <xf numFmtId="3" fontId="0" fillId="0" borderId="9" xfId="212" applyNumberFormat="1" applyFont="1" applyBorder="1"/>
    <xf numFmtId="169" fontId="0" fillId="0" borderId="9" xfId="212" applyNumberFormat="1" applyFont="1" applyBorder="1" applyAlignment="1">
      <alignment horizontal="right"/>
    </xf>
    <xf numFmtId="4" fontId="0" fillId="0" borderId="9" xfId="212" applyNumberFormat="1" applyFont="1" applyBorder="1" applyAlignment="1">
      <alignment horizontal="right"/>
    </xf>
    <xf numFmtId="0" fontId="0" fillId="0" borderId="9" xfId="212" applyFont="1" applyBorder="1"/>
    <xf numFmtId="167" fontId="0" fillId="0" borderId="9" xfId="211" applyNumberFormat="1" applyFont="1" applyBorder="1" applyAlignment="1">
      <alignment horizontal="left"/>
    </xf>
    <xf numFmtId="49" fontId="0" fillId="0" borderId="9" xfId="211" applyNumberFormat="1" applyFont="1" applyBorder="1" applyAlignment="1">
      <alignment horizontal="left"/>
    </xf>
    <xf numFmtId="168" fontId="0" fillId="0" borderId="9" xfId="211" applyNumberFormat="1" applyFont="1" applyBorder="1" applyAlignment="1">
      <alignment horizontal="right"/>
    </xf>
    <xf numFmtId="3" fontId="0" fillId="0" borderId="9" xfId="211" applyNumberFormat="1" applyFont="1" applyBorder="1"/>
    <xf numFmtId="169" fontId="0" fillId="0" borderId="9" xfId="211" applyNumberFormat="1" applyFont="1" applyBorder="1" applyAlignment="1">
      <alignment horizontal="right"/>
    </xf>
    <xf numFmtId="4" fontId="0" fillId="0" borderId="9" xfId="211" applyNumberFormat="1" applyFont="1" applyBorder="1" applyAlignment="1">
      <alignment horizontal="right"/>
    </xf>
    <xf numFmtId="0" fontId="0" fillId="0" borderId="9" xfId="211" applyFont="1" applyBorder="1"/>
    <xf numFmtId="0" fontId="0" fillId="0" borderId="9" xfId="0" applyBorder="1" applyAlignment="1">
      <alignment horizontal="right"/>
    </xf>
    <xf numFmtId="49" fontId="0" fillId="0" borderId="9" xfId="211" applyNumberFormat="1" applyFont="1" applyFill="1" applyBorder="1" applyAlignment="1">
      <alignment horizontal="left"/>
    </xf>
    <xf numFmtId="167" fontId="19" fillId="0" borderId="0" xfId="213" applyNumberFormat="1" applyAlignment="1">
      <alignment horizontal="left"/>
    </xf>
    <xf numFmtId="4" fontId="19" fillId="0" borderId="0" xfId="213" applyNumberFormat="1"/>
    <xf numFmtId="167" fontId="18" fillId="0" borderId="0" xfId="233" applyNumberFormat="1" applyAlignment="1">
      <alignment horizontal="left"/>
    </xf>
    <xf numFmtId="4" fontId="18" fillId="0" borderId="0" xfId="233" applyNumberFormat="1"/>
    <xf numFmtId="167" fontId="0" fillId="2" borderId="9" xfId="209" applyNumberFormat="1" applyFont="1" applyFill="1" applyBorder="1" applyAlignment="1">
      <alignment horizontal="left"/>
    </xf>
    <xf numFmtId="49" fontId="0" fillId="2" borderId="9" xfId="209" applyNumberFormat="1" applyFont="1" applyFill="1" applyBorder="1" applyAlignment="1">
      <alignment horizontal="left"/>
    </xf>
    <xf numFmtId="168" fontId="0" fillId="2" borderId="9" xfId="209" applyNumberFormat="1" applyFont="1" applyFill="1" applyBorder="1" applyAlignment="1">
      <alignment horizontal="right"/>
    </xf>
    <xf numFmtId="3" fontId="0" fillId="2" borderId="9" xfId="209" applyNumberFormat="1" applyFont="1" applyFill="1" applyBorder="1"/>
    <xf numFmtId="169" fontId="0" fillId="2" borderId="9" xfId="209" applyNumberFormat="1" applyFont="1" applyFill="1" applyBorder="1" applyAlignment="1">
      <alignment horizontal="right"/>
    </xf>
    <xf numFmtId="4" fontId="0" fillId="2" borderId="9" xfId="209" applyNumberFormat="1" applyFont="1" applyFill="1" applyBorder="1" applyAlignment="1">
      <alignment horizontal="right"/>
    </xf>
    <xf numFmtId="0" fontId="0" fillId="2" borderId="9" xfId="209" applyFont="1" applyFill="1" applyBorder="1"/>
    <xf numFmtId="167" fontId="0" fillId="34" borderId="9" xfId="209" applyNumberFormat="1" applyFont="1" applyFill="1" applyBorder="1" applyAlignment="1">
      <alignment horizontal="left"/>
    </xf>
    <xf numFmtId="49" fontId="0" fillId="34" borderId="9" xfId="209" applyNumberFormat="1" applyFont="1" applyFill="1" applyBorder="1" applyAlignment="1">
      <alignment horizontal="left"/>
    </xf>
    <xf numFmtId="168" fontId="0" fillId="34" borderId="9" xfId="209" applyNumberFormat="1" applyFont="1" applyFill="1" applyBorder="1" applyAlignment="1">
      <alignment horizontal="right"/>
    </xf>
    <xf numFmtId="164" fontId="0" fillId="34" borderId="9" xfId="209" applyNumberFormat="1" applyFont="1" applyFill="1" applyBorder="1"/>
    <xf numFmtId="169" fontId="0" fillId="34" borderId="9" xfId="209" applyNumberFormat="1" applyFont="1" applyFill="1" applyBorder="1" applyAlignment="1">
      <alignment horizontal="right"/>
    </xf>
    <xf numFmtId="4" fontId="0" fillId="34" borderId="9" xfId="209" applyNumberFormat="1" applyFont="1" applyFill="1" applyBorder="1" applyAlignment="1">
      <alignment horizontal="right"/>
    </xf>
    <xf numFmtId="0" fontId="0" fillId="34" borderId="9" xfId="209" applyFont="1" applyFill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2" borderId="9" xfId="212" applyNumberFormat="1" applyFont="1" applyFill="1" applyBorder="1" applyAlignment="1">
      <alignment horizontal="left"/>
    </xf>
    <xf numFmtId="49" fontId="0" fillId="2" borderId="9" xfId="212" applyNumberFormat="1" applyFont="1" applyFill="1" applyBorder="1" applyAlignment="1">
      <alignment horizontal="left"/>
    </xf>
    <xf numFmtId="168" fontId="0" fillId="2" borderId="9" xfId="212" applyNumberFormat="1" applyFont="1" applyFill="1" applyBorder="1" applyAlignment="1">
      <alignment horizontal="right"/>
    </xf>
    <xf numFmtId="3" fontId="0" fillId="2" borderId="9" xfId="212" applyNumberFormat="1" applyFont="1" applyFill="1" applyBorder="1"/>
    <xf numFmtId="169" fontId="0" fillId="2" borderId="9" xfId="212" applyNumberFormat="1" applyFont="1" applyFill="1" applyBorder="1" applyAlignment="1">
      <alignment horizontal="right"/>
    </xf>
    <xf numFmtId="4" fontId="0" fillId="2" borderId="9" xfId="212" applyNumberFormat="1" applyFont="1" applyFill="1" applyBorder="1" applyAlignment="1">
      <alignment horizontal="right"/>
    </xf>
    <xf numFmtId="0" fontId="0" fillId="2" borderId="9" xfId="212" applyFont="1" applyFill="1" applyBorder="1"/>
    <xf numFmtId="3" fontId="0" fillId="2" borderId="9" xfId="211" applyNumberFormat="1" applyFont="1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0" fillId="34" borderId="9" xfId="211" applyNumberFormat="1" applyFont="1" applyFill="1" applyBorder="1" applyAlignment="1">
      <alignment horizontal="left"/>
    </xf>
    <xf numFmtId="49" fontId="0" fillId="34" borderId="9" xfId="211" applyNumberFormat="1" applyFont="1" applyFill="1" applyBorder="1" applyAlignment="1">
      <alignment horizontal="left"/>
    </xf>
    <xf numFmtId="168" fontId="0" fillId="34" borderId="9" xfId="211" applyNumberFormat="1" applyFont="1" applyFill="1" applyBorder="1" applyAlignment="1">
      <alignment horizontal="right"/>
    </xf>
    <xf numFmtId="3" fontId="0" fillId="34" borderId="9" xfId="211" applyNumberFormat="1" applyFont="1" applyFill="1" applyBorder="1"/>
    <xf numFmtId="169" fontId="0" fillId="34" borderId="9" xfId="211" applyNumberFormat="1" applyFont="1" applyFill="1" applyBorder="1" applyAlignment="1">
      <alignment horizontal="right"/>
    </xf>
    <xf numFmtId="4" fontId="0" fillId="34" borderId="9" xfId="211" applyNumberFormat="1" applyFont="1" applyFill="1" applyBorder="1" applyAlignment="1">
      <alignment horizontal="right"/>
    </xf>
    <xf numFmtId="0" fontId="0" fillId="34" borderId="9" xfId="211" applyFont="1" applyFill="1" applyBorder="1"/>
    <xf numFmtId="4" fontId="15" fillId="0" borderId="0" xfId="255" applyNumberFormat="1" applyAlignment="1">
      <alignment horizontal="right"/>
    </xf>
    <xf numFmtId="4" fontId="15" fillId="0" borderId="9" xfId="255" applyNumberFormat="1" applyBorder="1" applyAlignment="1">
      <alignment horizontal="right"/>
    </xf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3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0" fontId="6" fillId="0" borderId="9" xfId="283" applyBorder="1"/>
    <xf numFmtId="4" fontId="6" fillId="0" borderId="9" xfId="283" applyNumberFormat="1" applyBorder="1" applyAlignment="1">
      <alignment horizontal="right"/>
    </xf>
    <xf numFmtId="169" fontId="6" fillId="0" borderId="9" xfId="283" applyNumberFormat="1" applyBorder="1" applyAlignment="1">
      <alignment horizontal="right"/>
    </xf>
    <xf numFmtId="3" fontId="6" fillId="0" borderId="9" xfId="283" applyNumberFormat="1" applyBorder="1"/>
    <xf numFmtId="168" fontId="6" fillId="0" borderId="9" xfId="283" applyNumberFormat="1" applyBorder="1" applyAlignment="1">
      <alignment horizontal="right"/>
    </xf>
    <xf numFmtId="49" fontId="6" fillId="0" borderId="9" xfId="283" applyNumberFormat="1" applyBorder="1" applyAlignment="1">
      <alignment horizontal="left"/>
    </xf>
    <xf numFmtId="167" fontId="6" fillId="0" borderId="9" xfId="283" applyNumberFormat="1" applyBorder="1" applyAlignment="1">
      <alignment horizontal="left"/>
    </xf>
    <xf numFmtId="0" fontId="5" fillId="0" borderId="9" xfId="303" applyBorder="1"/>
    <xf numFmtId="169" fontId="5" fillId="0" borderId="9" xfId="303" applyNumberFormat="1" applyBorder="1" applyAlignment="1">
      <alignment horizontal="right"/>
    </xf>
    <xf numFmtId="4" fontId="5" fillId="0" borderId="9" xfId="303" applyNumberFormat="1" applyBorder="1" applyAlignment="1">
      <alignment horizontal="right"/>
    </xf>
    <xf numFmtId="3" fontId="5" fillId="0" borderId="9" xfId="303" applyNumberFormat="1" applyBorder="1"/>
    <xf numFmtId="49" fontId="5" fillId="0" borderId="9" xfId="303" applyNumberFormat="1" applyBorder="1" applyAlignment="1">
      <alignment horizontal="left"/>
    </xf>
    <xf numFmtId="168" fontId="5" fillId="0" borderId="9" xfId="303" applyNumberFormat="1" applyBorder="1" applyAlignment="1">
      <alignment horizontal="right"/>
    </xf>
    <xf numFmtId="167" fontId="5" fillId="0" borderId="9" xfId="303" applyNumberFormat="1" applyBorder="1" applyAlignment="1">
      <alignment horizontal="left"/>
    </xf>
    <xf numFmtId="0" fontId="4" fillId="0" borderId="9" xfId="323" applyBorder="1"/>
    <xf numFmtId="169" fontId="4" fillId="0" borderId="9" xfId="323" applyNumberFormat="1" applyBorder="1" applyAlignment="1">
      <alignment horizontal="right"/>
    </xf>
    <xf numFmtId="4" fontId="4" fillId="0" borderId="9" xfId="323" applyNumberFormat="1" applyBorder="1" applyAlignment="1">
      <alignment horizontal="right"/>
    </xf>
    <xf numFmtId="3" fontId="4" fillId="0" borderId="9" xfId="323" applyNumberFormat="1" applyBorder="1"/>
    <xf numFmtId="49" fontId="4" fillId="0" borderId="9" xfId="323" applyNumberFormat="1" applyBorder="1" applyAlignment="1">
      <alignment horizontal="left"/>
    </xf>
    <xf numFmtId="168" fontId="4" fillId="0" borderId="9" xfId="323" applyNumberFormat="1" applyBorder="1" applyAlignment="1">
      <alignment horizontal="right"/>
    </xf>
    <xf numFmtId="14" fontId="0" fillId="0" borderId="9" xfId="0" applyNumberFormat="1" applyBorder="1"/>
    <xf numFmtId="167" fontId="4" fillId="0" borderId="9" xfId="323" applyNumberFormat="1" applyBorder="1" applyAlignment="1">
      <alignment horizontal="left"/>
    </xf>
    <xf numFmtId="0" fontId="3" fillId="0" borderId="9" xfId="343" applyBorder="1"/>
    <xf numFmtId="4" fontId="3" fillId="0" borderId="9" xfId="343" applyNumberFormat="1" applyBorder="1" applyAlignment="1">
      <alignment horizontal="right"/>
    </xf>
    <xf numFmtId="169" fontId="3" fillId="0" borderId="9" xfId="343" applyNumberFormat="1" applyBorder="1" applyAlignment="1">
      <alignment horizontal="right"/>
    </xf>
    <xf numFmtId="3" fontId="3" fillId="0" borderId="9" xfId="343" applyNumberFormat="1" applyBorder="1"/>
    <xf numFmtId="49" fontId="3" fillId="0" borderId="9" xfId="343" applyNumberFormat="1" applyBorder="1" applyAlignment="1">
      <alignment horizontal="left"/>
    </xf>
    <xf numFmtId="168" fontId="3" fillId="0" borderId="9" xfId="343" applyNumberFormat="1" applyBorder="1" applyAlignment="1">
      <alignment horizontal="right"/>
    </xf>
    <xf numFmtId="167" fontId="3" fillId="0" borderId="9" xfId="343" applyNumberFormat="1" applyBorder="1" applyAlignment="1">
      <alignment horizontal="left"/>
    </xf>
    <xf numFmtId="3" fontId="2" fillId="0" borderId="9" xfId="363" applyNumberFormat="1" applyBorder="1"/>
    <xf numFmtId="49" fontId="2" fillId="0" borderId="9" xfId="363" applyNumberFormat="1" applyBorder="1" applyAlignment="1">
      <alignment horizontal="left"/>
    </xf>
    <xf numFmtId="168" fontId="2" fillId="0" borderId="9" xfId="363" applyNumberFormat="1" applyBorder="1" applyAlignment="1">
      <alignment horizontal="right"/>
    </xf>
    <xf numFmtId="0" fontId="2" fillId="0" borderId="9" xfId="363" applyBorder="1"/>
    <xf numFmtId="4" fontId="2" fillId="0" borderId="9" xfId="363" applyNumberFormat="1" applyBorder="1" applyAlignment="1">
      <alignment horizontal="right"/>
    </xf>
    <xf numFmtId="169" fontId="2" fillId="0" borderId="9" xfId="363" applyNumberFormat="1" applyBorder="1" applyAlignment="1">
      <alignment horizontal="right"/>
    </xf>
    <xf numFmtId="167" fontId="2" fillId="0" borderId="9" xfId="363" applyNumberFormat="1" applyBorder="1" applyAlignment="1">
      <alignment horizontal="left"/>
    </xf>
    <xf numFmtId="167" fontId="6" fillId="2" borderId="9" xfId="283" applyNumberFormat="1" applyFill="1" applyBorder="1" applyAlignment="1">
      <alignment horizontal="left"/>
    </xf>
    <xf numFmtId="49" fontId="6" fillId="2" borderId="9" xfId="283" applyNumberFormat="1" applyFill="1" applyBorder="1" applyAlignment="1">
      <alignment horizontal="left"/>
    </xf>
    <xf numFmtId="168" fontId="6" fillId="2" borderId="9" xfId="283" applyNumberFormat="1" applyFill="1" applyBorder="1" applyAlignment="1">
      <alignment horizontal="right"/>
    </xf>
    <xf numFmtId="3" fontId="6" fillId="2" borderId="9" xfId="283" applyNumberFormat="1" applyFill="1" applyBorder="1"/>
    <xf numFmtId="169" fontId="6" fillId="2" borderId="9" xfId="283" applyNumberFormat="1" applyFill="1" applyBorder="1" applyAlignment="1">
      <alignment horizontal="right"/>
    </xf>
    <xf numFmtId="4" fontId="6" fillId="2" borderId="9" xfId="283" applyNumberFormat="1" applyFill="1" applyBorder="1" applyAlignment="1">
      <alignment horizontal="right"/>
    </xf>
    <xf numFmtId="0" fontId="6" fillId="2" borderId="9" xfId="283" applyFill="1" applyBorder="1"/>
    <xf numFmtId="167" fontId="5" fillId="2" borderId="9" xfId="303" applyNumberFormat="1" applyFill="1" applyBorder="1" applyAlignment="1">
      <alignment horizontal="left"/>
    </xf>
    <xf numFmtId="168" fontId="5" fillId="2" borderId="9" xfId="303" applyNumberFormat="1" applyFill="1" applyBorder="1" applyAlignment="1">
      <alignment horizontal="right"/>
    </xf>
    <xf numFmtId="49" fontId="5" fillId="2" borderId="9" xfId="303" applyNumberFormat="1" applyFill="1" applyBorder="1" applyAlignment="1">
      <alignment horizontal="left"/>
    </xf>
    <xf numFmtId="3" fontId="5" fillId="2" borderId="9" xfId="303" applyNumberFormat="1" applyFill="1" applyBorder="1"/>
    <xf numFmtId="169" fontId="5" fillId="2" borderId="9" xfId="303" applyNumberFormat="1" applyFill="1" applyBorder="1" applyAlignment="1">
      <alignment horizontal="right"/>
    </xf>
    <xf numFmtId="4" fontId="5" fillId="2" borderId="9" xfId="303" applyNumberFormat="1" applyFill="1" applyBorder="1" applyAlignment="1">
      <alignment horizontal="right"/>
    </xf>
    <xf numFmtId="0" fontId="5" fillId="2" borderId="9" xfId="303" applyFill="1" applyBorder="1"/>
    <xf numFmtId="167" fontId="4" fillId="2" borderId="9" xfId="323" applyNumberFormat="1" applyFill="1" applyBorder="1" applyAlignment="1">
      <alignment horizontal="left"/>
    </xf>
    <xf numFmtId="14" fontId="0" fillId="2" borderId="9" xfId="0" applyNumberFormat="1" applyFill="1" applyBorder="1"/>
    <xf numFmtId="168" fontId="4" fillId="2" borderId="9" xfId="323" applyNumberFormat="1" applyFill="1" applyBorder="1" applyAlignment="1">
      <alignment horizontal="right"/>
    </xf>
    <xf numFmtId="49" fontId="4" fillId="2" borderId="9" xfId="323" applyNumberFormat="1" applyFill="1" applyBorder="1" applyAlignment="1">
      <alignment horizontal="left"/>
    </xf>
    <xf numFmtId="3" fontId="4" fillId="2" borderId="9" xfId="323" applyNumberFormat="1" applyFill="1" applyBorder="1"/>
    <xf numFmtId="169" fontId="4" fillId="2" borderId="9" xfId="323" applyNumberFormat="1" applyFill="1" applyBorder="1" applyAlignment="1">
      <alignment horizontal="right"/>
    </xf>
    <xf numFmtId="4" fontId="4" fillId="2" borderId="9" xfId="323" applyNumberFormat="1" applyFill="1" applyBorder="1" applyAlignment="1">
      <alignment horizontal="right"/>
    </xf>
    <xf numFmtId="0" fontId="4" fillId="2" borderId="9" xfId="323" applyFill="1" applyBorder="1"/>
    <xf numFmtId="167" fontId="3" fillId="2" borderId="9" xfId="343" applyNumberFormat="1" applyFill="1" applyBorder="1" applyAlignment="1">
      <alignment horizontal="left"/>
    </xf>
    <xf numFmtId="168" fontId="3" fillId="2" borderId="9" xfId="343" applyNumberFormat="1" applyFill="1" applyBorder="1" applyAlignment="1">
      <alignment horizontal="right"/>
    </xf>
    <xf numFmtId="49" fontId="3" fillId="2" borderId="9" xfId="343" applyNumberFormat="1" applyFill="1" applyBorder="1" applyAlignment="1">
      <alignment horizontal="left"/>
    </xf>
    <xf numFmtId="3" fontId="3" fillId="2" borderId="9" xfId="343" applyNumberFormat="1" applyFill="1" applyBorder="1"/>
    <xf numFmtId="169" fontId="3" fillId="2" borderId="9" xfId="343" applyNumberFormat="1" applyFill="1" applyBorder="1" applyAlignment="1">
      <alignment horizontal="right"/>
    </xf>
    <xf numFmtId="4" fontId="3" fillId="2" borderId="9" xfId="343" applyNumberFormat="1" applyFill="1" applyBorder="1" applyAlignment="1">
      <alignment horizontal="right"/>
    </xf>
    <xf numFmtId="0" fontId="3" fillId="2" borderId="9" xfId="343" applyFill="1" applyBorder="1"/>
    <xf numFmtId="167" fontId="2" fillId="2" borderId="9" xfId="363" applyNumberFormat="1" applyFill="1" applyBorder="1" applyAlignment="1">
      <alignment horizontal="left"/>
    </xf>
    <xf numFmtId="168" fontId="2" fillId="2" borderId="9" xfId="363" applyNumberFormat="1" applyFill="1" applyBorder="1" applyAlignment="1">
      <alignment horizontal="right"/>
    </xf>
    <xf numFmtId="49" fontId="2" fillId="2" borderId="9" xfId="363" applyNumberFormat="1" applyFill="1" applyBorder="1" applyAlignment="1">
      <alignment horizontal="left"/>
    </xf>
    <xf numFmtId="3" fontId="2" fillId="2" borderId="9" xfId="363" applyNumberFormat="1" applyFill="1" applyBorder="1"/>
    <xf numFmtId="169" fontId="2" fillId="2" borderId="9" xfId="363" applyNumberFormat="1" applyFill="1" applyBorder="1" applyAlignment="1">
      <alignment horizontal="right"/>
    </xf>
    <xf numFmtId="4" fontId="2" fillId="2" borderId="9" xfId="363" applyNumberFormat="1" applyFill="1" applyBorder="1" applyAlignment="1">
      <alignment horizontal="right"/>
    </xf>
    <xf numFmtId="0" fontId="2" fillId="2" borderId="9" xfId="363" applyFill="1" applyBorder="1"/>
    <xf numFmtId="2" fontId="0" fillId="34" borderId="9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03">
    <cellStyle name="%20 - Vurgu1" xfId="19" builtinId="30" customBuiltin="1"/>
    <cellStyle name="%20 - Vurgu1 10" xfId="215" xr:uid="{7305161F-BF61-46BF-A76B-27F9F741797C}"/>
    <cellStyle name="%20 - Vurgu1 11" xfId="235" xr:uid="{BD31CBF4-2369-40DC-AD44-8786BAE46425}"/>
    <cellStyle name="%20 - Vurgu1 12" xfId="257" xr:uid="{B6E970F3-15D4-41BB-B4C1-089CF27F71F9}"/>
    <cellStyle name="%20 - Vurgu1 13" xfId="285" xr:uid="{8204D8D2-46AA-4058-989B-C89C9BE7654A}"/>
    <cellStyle name="%20 - Vurgu1 14" xfId="305" xr:uid="{129E2B62-5ED0-441F-A738-FD49CA2F37F4}"/>
    <cellStyle name="%20 - Vurgu1 15" xfId="325" xr:uid="{AFDABD95-BB45-442C-B390-3CFFF250DB41}"/>
    <cellStyle name="%20 - Vurgu1 16" xfId="345" xr:uid="{8DAD2657-E662-4A81-BA90-51275E851885}"/>
    <cellStyle name="%20 - Vurgu1 17" xfId="365" xr:uid="{D93D4B1D-BBE1-4014-85BC-52187CA7406C}"/>
    <cellStyle name="%20 - Vurgu1 18" xfId="385" xr:uid="{EE3B81F3-EE29-413B-9E7B-EDAADFFD1EF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90ADFAB0-F8BE-4CF2-8F88-BBBFF657FBAC}"/>
    <cellStyle name="%20 - Vurgu2 11" xfId="238" xr:uid="{36597CB3-E43F-4D7B-8B4B-23BC604987BC}"/>
    <cellStyle name="%20 - Vurgu2 12" xfId="260" xr:uid="{07ABA01A-C546-459A-843C-E78209897BA5}"/>
    <cellStyle name="%20 - Vurgu2 13" xfId="288" xr:uid="{D2C2F755-D971-49C2-A8C4-E815E0589AD5}"/>
    <cellStyle name="%20 - Vurgu2 14" xfId="308" xr:uid="{AF258632-FDA4-4F30-B581-91C46E687647}"/>
    <cellStyle name="%20 - Vurgu2 15" xfId="328" xr:uid="{52C73B9E-8EC1-427F-BA29-97D1BCC305CB}"/>
    <cellStyle name="%20 - Vurgu2 16" xfId="348" xr:uid="{8AD80685-C95A-4BF3-8BAD-5C0EB8CD6EC4}"/>
    <cellStyle name="%20 - Vurgu2 17" xfId="368" xr:uid="{7ACE5326-6576-4771-86BA-5A56313AC733}"/>
    <cellStyle name="%20 - Vurgu2 18" xfId="388" xr:uid="{F932602C-A199-49C9-99EF-B8150AA766F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323A39AA-2DD1-4C9E-B5A5-18959BCFD3FA}"/>
    <cellStyle name="%20 - Vurgu3 11" xfId="241" xr:uid="{6E3AB8E4-4C62-46DF-9BAE-4D64EE946A8D}"/>
    <cellStyle name="%20 - Vurgu3 12" xfId="263" xr:uid="{D16721D4-4D99-421B-A48D-FDA0A861D7EF}"/>
    <cellStyle name="%20 - Vurgu3 13" xfId="291" xr:uid="{CC26380F-7A96-4F41-B7A1-53FC1620D6D5}"/>
    <cellStyle name="%20 - Vurgu3 14" xfId="311" xr:uid="{54479F53-83BE-48C5-B6B0-70AB6EC690D3}"/>
    <cellStyle name="%20 - Vurgu3 15" xfId="331" xr:uid="{E5646F14-FF5A-47B5-A456-569D06420C79}"/>
    <cellStyle name="%20 - Vurgu3 16" xfId="351" xr:uid="{C2C3CD3F-7FA1-4716-BF21-03AAF001E541}"/>
    <cellStyle name="%20 - Vurgu3 17" xfId="371" xr:uid="{00C930BD-33CC-4AD5-9691-42F1D2169F42}"/>
    <cellStyle name="%20 - Vurgu3 18" xfId="391" xr:uid="{130027E3-3C38-4BAD-84B2-C38D6C02995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FE664CCC-7E15-4FFD-A953-2328E3BFDF91}"/>
    <cellStyle name="%20 - Vurgu4 11" xfId="244" xr:uid="{08876C23-7D38-4D1F-8F4D-57390B757E6A}"/>
    <cellStyle name="%20 - Vurgu4 12" xfId="266" xr:uid="{717A98E9-89A5-4596-87D9-7F277EC83558}"/>
    <cellStyle name="%20 - Vurgu4 13" xfId="294" xr:uid="{8DD5D973-A88A-48AC-A6AD-06FAAC815266}"/>
    <cellStyle name="%20 - Vurgu4 14" xfId="314" xr:uid="{1082E2AA-68AD-44D3-A287-473FA0B9FE49}"/>
    <cellStyle name="%20 - Vurgu4 15" xfId="334" xr:uid="{F49BC869-85AC-468E-B4AC-7C232D5C8818}"/>
    <cellStyle name="%20 - Vurgu4 16" xfId="354" xr:uid="{DF3936CE-371D-443A-8FAC-A9323B6CC8C6}"/>
    <cellStyle name="%20 - Vurgu4 17" xfId="374" xr:uid="{AD5D6EA3-5472-4D32-A0A1-AFEE5E529555}"/>
    <cellStyle name="%20 - Vurgu4 18" xfId="394" xr:uid="{A3F48201-9D7D-401E-B1BB-2BEDA89BB45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15B5007E-5146-4B3C-B4E0-064B43E9404C}"/>
    <cellStyle name="%20 - Vurgu5 11" xfId="247" xr:uid="{7D0A30FA-9985-47E5-9C5D-721E4995C80F}"/>
    <cellStyle name="%20 - Vurgu5 12" xfId="269" xr:uid="{E665FE94-BE0B-4713-9A5B-6F50D35180F3}"/>
    <cellStyle name="%20 - Vurgu5 13" xfId="297" xr:uid="{AC7E5450-8BA0-419F-AB2D-E516072A58EA}"/>
    <cellStyle name="%20 - Vurgu5 14" xfId="317" xr:uid="{4088EC1B-E106-423E-BD0C-1C6642B65848}"/>
    <cellStyle name="%20 - Vurgu5 15" xfId="337" xr:uid="{5A0FB2A7-C863-42CF-8C0D-6FE02E7CFA9E}"/>
    <cellStyle name="%20 - Vurgu5 16" xfId="357" xr:uid="{6940CA9F-C842-4003-BCE1-B24FAF6F9B11}"/>
    <cellStyle name="%20 - Vurgu5 17" xfId="377" xr:uid="{AF81640F-02F5-4ABF-9547-7814A60C147E}"/>
    <cellStyle name="%20 - Vurgu5 18" xfId="397" xr:uid="{5FAC2D45-28B6-4BDE-AC53-115C2A6E4AF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709A1457-70E8-43F0-8CD5-58ADA7B94AB3}"/>
    <cellStyle name="%20 - Vurgu6 11" xfId="250" xr:uid="{D4C78F5A-27CB-4255-A666-A9D7D2081C35}"/>
    <cellStyle name="%20 - Vurgu6 12" xfId="272" xr:uid="{502C949D-03B9-40C2-BBEF-DB48DF043ADC}"/>
    <cellStyle name="%20 - Vurgu6 13" xfId="300" xr:uid="{ABA706D3-A582-4D56-AAE5-9CAA114E5797}"/>
    <cellStyle name="%20 - Vurgu6 14" xfId="320" xr:uid="{13629223-ACFA-478C-9F3A-089FC2F00406}"/>
    <cellStyle name="%20 - Vurgu6 15" xfId="340" xr:uid="{67CAFC0E-317C-43E7-959F-7277F4EA09A6}"/>
    <cellStyle name="%20 - Vurgu6 16" xfId="360" xr:uid="{7EF6A34B-0158-4B1B-B14E-3A8D2D5DC8BD}"/>
    <cellStyle name="%20 - Vurgu6 17" xfId="380" xr:uid="{CFCD4DF8-DD70-48D8-93C1-854AAB2D1FCA}"/>
    <cellStyle name="%20 - Vurgu6 18" xfId="400" xr:uid="{D65AE633-528E-4B3E-9FEA-EBA7E458CA6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FC57DE7C-E1AE-457D-A5F9-2E572AED2D6F}"/>
    <cellStyle name="%40 - Vurgu1 11" xfId="236" xr:uid="{4AE698C0-E583-4A3F-8C13-4CC94F9A1860}"/>
    <cellStyle name="%40 - Vurgu1 12" xfId="258" xr:uid="{64543F59-894D-40EC-9C39-633A1C2E010E}"/>
    <cellStyle name="%40 - Vurgu1 13" xfId="286" xr:uid="{1167735A-84F9-40FB-BB7D-7F60F87E7FCB}"/>
    <cellStyle name="%40 - Vurgu1 14" xfId="306" xr:uid="{1823853A-C238-490F-BA96-88B2B30A4780}"/>
    <cellStyle name="%40 - Vurgu1 15" xfId="326" xr:uid="{0C5AB88E-8B03-4A4C-B137-F2F5DE424D9E}"/>
    <cellStyle name="%40 - Vurgu1 16" xfId="346" xr:uid="{D1B738C2-22E9-480F-92EC-FF193C4E46AF}"/>
    <cellStyle name="%40 - Vurgu1 17" xfId="366" xr:uid="{4E658EBA-6263-4950-8FA9-B815FD0A1276}"/>
    <cellStyle name="%40 - Vurgu1 18" xfId="386" xr:uid="{615BCC69-A17C-4550-9944-C3C1EF5E64B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D0A64A3D-81B5-4491-A86C-4DED555E8E1E}"/>
    <cellStyle name="%40 - Vurgu2 11" xfId="239" xr:uid="{8D3BB068-19E4-43F1-8721-46E815080C62}"/>
    <cellStyle name="%40 - Vurgu2 12" xfId="261" xr:uid="{0ABFBD28-8542-4C71-8F8A-51C428E3ACD8}"/>
    <cellStyle name="%40 - Vurgu2 13" xfId="289" xr:uid="{A4C5C294-53BA-45B8-9EFA-C18E65B21F98}"/>
    <cellStyle name="%40 - Vurgu2 14" xfId="309" xr:uid="{FF37FB45-7ADB-468C-A202-F02753E04B24}"/>
    <cellStyle name="%40 - Vurgu2 15" xfId="329" xr:uid="{C7D9D769-ADAF-4381-B391-6A9AD81961EF}"/>
    <cellStyle name="%40 - Vurgu2 16" xfId="349" xr:uid="{34E5F0CD-B436-4F99-B473-A489AB6D93F3}"/>
    <cellStyle name="%40 - Vurgu2 17" xfId="369" xr:uid="{BDA23171-DE3B-40AA-AE78-F0341C13BD8A}"/>
    <cellStyle name="%40 - Vurgu2 18" xfId="389" xr:uid="{88F861A4-6055-48BA-99A1-05ECF67CF4F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052EC499-B835-4C91-AB5B-E434CAD3FBD6}"/>
    <cellStyle name="%40 - Vurgu3 11" xfId="242" xr:uid="{DF8FE4AB-626D-416E-AC84-B5F9350DFF51}"/>
    <cellStyle name="%40 - Vurgu3 12" xfId="264" xr:uid="{3367A1A0-A27E-4AA6-B92D-878CD2B05870}"/>
    <cellStyle name="%40 - Vurgu3 13" xfId="292" xr:uid="{967C2025-D1EE-4B03-9DF6-7D61BF562305}"/>
    <cellStyle name="%40 - Vurgu3 14" xfId="312" xr:uid="{0FAE1748-A347-40CD-826C-2ED112B34EB4}"/>
    <cellStyle name="%40 - Vurgu3 15" xfId="332" xr:uid="{476F10BA-2D8C-467A-81B5-5380E47AA8AC}"/>
    <cellStyle name="%40 - Vurgu3 16" xfId="352" xr:uid="{8CF16460-26B4-4298-BE01-C254FB68A1A4}"/>
    <cellStyle name="%40 - Vurgu3 17" xfId="372" xr:uid="{EDA42489-749E-42AA-B07B-46F4C5576763}"/>
    <cellStyle name="%40 - Vurgu3 18" xfId="392" xr:uid="{97ECF1A9-2CFA-4652-9967-C3E13BD06C3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5ED64FD2-5A85-4FD5-BDA3-22F98FE3D03E}"/>
    <cellStyle name="%40 - Vurgu4 11" xfId="245" xr:uid="{C77AFD55-FAC3-4F03-B5BD-1A735E9ED4F9}"/>
    <cellStyle name="%40 - Vurgu4 12" xfId="267" xr:uid="{73519CE7-472F-4AF9-9122-5AD3C641AF2A}"/>
    <cellStyle name="%40 - Vurgu4 13" xfId="295" xr:uid="{F75B2E3E-3357-4428-8D6D-DC6FE44B796A}"/>
    <cellStyle name="%40 - Vurgu4 14" xfId="315" xr:uid="{4311080C-7A8C-4B4E-80AE-5ECE863AEE73}"/>
    <cellStyle name="%40 - Vurgu4 15" xfId="335" xr:uid="{FDB41595-2BC0-47EE-96F8-A3C0DD849C36}"/>
    <cellStyle name="%40 - Vurgu4 16" xfId="355" xr:uid="{1F79D01D-5068-4657-B41C-98D8510D51DF}"/>
    <cellStyle name="%40 - Vurgu4 17" xfId="375" xr:uid="{84001E51-B5AA-4E83-9BE8-A04E1509747C}"/>
    <cellStyle name="%40 - Vurgu4 18" xfId="395" xr:uid="{02C4ABF2-AFA7-41F2-80D1-BD2F5B530EF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9517A208-AB4F-45DB-85C9-B07CFB3315F0}"/>
    <cellStyle name="%40 - Vurgu5 11" xfId="248" xr:uid="{464F8375-3E2A-4B1A-B89F-CCD42B4B951F}"/>
    <cellStyle name="%40 - Vurgu5 12" xfId="270" xr:uid="{43FFD51E-BAA9-4287-A87A-75F8255CACE1}"/>
    <cellStyle name="%40 - Vurgu5 13" xfId="298" xr:uid="{C8C3F4A7-02B0-4559-B3C6-8A8EBA7F430F}"/>
    <cellStyle name="%40 - Vurgu5 14" xfId="318" xr:uid="{4D4D904C-C9CF-4E15-8720-F79557FBDA2C}"/>
    <cellStyle name="%40 - Vurgu5 15" xfId="338" xr:uid="{ED48E4E7-123E-457B-80DD-E3A962E2CFFB}"/>
    <cellStyle name="%40 - Vurgu5 16" xfId="358" xr:uid="{BF7B2EF0-C5A1-49C6-918A-2DFAA46A83B8}"/>
    <cellStyle name="%40 - Vurgu5 17" xfId="378" xr:uid="{A70BDED7-7B36-43EB-9DCA-71BFEAA45512}"/>
    <cellStyle name="%40 - Vurgu5 18" xfId="398" xr:uid="{6AC9EE1C-5BCD-4E10-9B9A-704A9582069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573522C5-C483-448D-841D-C8397AC13D80}"/>
    <cellStyle name="%40 - Vurgu6 11" xfId="251" xr:uid="{1818CCE4-9930-4780-BF22-9618125016FC}"/>
    <cellStyle name="%40 - Vurgu6 12" xfId="273" xr:uid="{A89C1AE2-EA9C-4CAC-9370-228D35E77B4A}"/>
    <cellStyle name="%40 - Vurgu6 13" xfId="301" xr:uid="{DD223520-164B-403F-8CED-79E41A4A2265}"/>
    <cellStyle name="%40 - Vurgu6 14" xfId="321" xr:uid="{CCC7BE2E-D7E5-420B-836C-F8F9F9A6DA19}"/>
    <cellStyle name="%40 - Vurgu6 15" xfId="341" xr:uid="{32B3C155-E89B-4EF3-93C0-62B488817192}"/>
    <cellStyle name="%40 - Vurgu6 16" xfId="361" xr:uid="{4AD05404-7BD8-4FF8-82EB-08D04C0EA7AF}"/>
    <cellStyle name="%40 - Vurgu6 17" xfId="381" xr:uid="{B1092A36-607A-49FF-917F-CE3F9C4D403E}"/>
    <cellStyle name="%40 - Vurgu6 18" xfId="401" xr:uid="{C2C9C7BC-A3ED-4BD7-B2D3-8F2CA7A366E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3E71058B-7AF3-43DF-8269-65D2D7A711E5}"/>
    <cellStyle name="%60 - Vurgu1 11" xfId="237" xr:uid="{79B480E1-42EF-4BCC-BB39-D2964472097C}"/>
    <cellStyle name="%60 - Vurgu1 12" xfId="259" xr:uid="{E560293D-4285-404F-8548-6D44A40C77A2}"/>
    <cellStyle name="%60 - Vurgu1 13" xfId="287" xr:uid="{38A741FF-B99B-470F-9319-2FB1CB17B075}"/>
    <cellStyle name="%60 - Vurgu1 14" xfId="307" xr:uid="{964FC9A1-3451-4059-AC2D-5F276293888A}"/>
    <cellStyle name="%60 - Vurgu1 15" xfId="327" xr:uid="{A084CEC4-2D17-42BD-A8CE-41723ED2E7E0}"/>
    <cellStyle name="%60 - Vurgu1 16" xfId="347" xr:uid="{CA4DF662-5016-47B1-BE3D-1514C12366BF}"/>
    <cellStyle name="%60 - Vurgu1 17" xfId="367" xr:uid="{0010AEBE-FFEA-418C-93A6-1BA80299CEF2}"/>
    <cellStyle name="%60 - Vurgu1 18" xfId="387" xr:uid="{A573B6FC-0199-417E-A92B-35631849BC9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D86F2929-1232-47A3-8A94-84CF43390E38}"/>
    <cellStyle name="%60 - Vurgu2 11" xfId="240" xr:uid="{BDB5BB52-7E69-410B-9B15-A4AC1D0D0BC8}"/>
    <cellStyle name="%60 - Vurgu2 12" xfId="262" xr:uid="{1673A865-DDED-4B79-AB5A-036761FEB493}"/>
    <cellStyle name="%60 - Vurgu2 13" xfId="290" xr:uid="{8641E4D1-0879-4866-872B-6A224A203BDE}"/>
    <cellStyle name="%60 - Vurgu2 14" xfId="310" xr:uid="{68723D52-A480-405A-89AA-5CF4049A23A0}"/>
    <cellStyle name="%60 - Vurgu2 15" xfId="330" xr:uid="{0F4195C7-3248-427F-9F6C-C9C2F6404001}"/>
    <cellStyle name="%60 - Vurgu2 16" xfId="350" xr:uid="{ABB339E4-BE71-4C07-A058-F0A391D82FBA}"/>
    <cellStyle name="%60 - Vurgu2 17" xfId="370" xr:uid="{9B3B45AC-1102-43C9-887A-3B4A5FDCE89A}"/>
    <cellStyle name="%60 - Vurgu2 18" xfId="390" xr:uid="{FA810ED4-52B1-4049-B3BE-57E1CB098EF8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111A8E77-1B09-4E36-BAF2-828397519C7E}"/>
    <cellStyle name="%60 - Vurgu3 11" xfId="243" xr:uid="{45034A3E-4428-44E1-82F3-6F532D21F169}"/>
    <cellStyle name="%60 - Vurgu3 12" xfId="265" xr:uid="{82C48BB5-84BA-4393-A38E-EA213FAD46B0}"/>
    <cellStyle name="%60 - Vurgu3 13" xfId="293" xr:uid="{B7DFC8FC-692F-4DD1-AFF8-911EE6C406CA}"/>
    <cellStyle name="%60 - Vurgu3 14" xfId="313" xr:uid="{CF1CD9DC-EBD3-435E-9D2D-31A1FD42A704}"/>
    <cellStyle name="%60 - Vurgu3 15" xfId="333" xr:uid="{E6853575-8352-44A0-B65C-72E4E2F80DA5}"/>
    <cellStyle name="%60 - Vurgu3 16" xfId="353" xr:uid="{BE2C021D-C4F6-449B-9D31-3A424CB7F4DE}"/>
    <cellStyle name="%60 - Vurgu3 17" xfId="373" xr:uid="{54C79F4D-FAA3-464E-973F-594334E87A55}"/>
    <cellStyle name="%60 - Vurgu3 18" xfId="393" xr:uid="{8626F784-D946-4D8A-823A-A95DC6E78CB8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04C54C89-EA40-470B-89E3-A745388125CC}"/>
    <cellStyle name="%60 - Vurgu4 11" xfId="246" xr:uid="{FA166A1C-DDAE-4787-A020-60166F049E50}"/>
    <cellStyle name="%60 - Vurgu4 12" xfId="268" xr:uid="{4C18F3FA-E2AE-4EA9-8F64-28B7B3E4CDC9}"/>
    <cellStyle name="%60 - Vurgu4 13" xfId="296" xr:uid="{CE6A3901-F4AC-4198-AC83-3107ECE22E85}"/>
    <cellStyle name="%60 - Vurgu4 14" xfId="316" xr:uid="{3243E0F6-78C6-41C2-ABA8-227F13883132}"/>
    <cellStyle name="%60 - Vurgu4 15" xfId="336" xr:uid="{BAEB2488-E699-44CB-AD01-1EA9CF0B59BC}"/>
    <cellStyle name="%60 - Vurgu4 16" xfId="356" xr:uid="{58E1FD14-2A4E-412A-AD97-C30F2DADE003}"/>
    <cellStyle name="%60 - Vurgu4 17" xfId="376" xr:uid="{9DF28B1A-7895-49F6-8B9C-3E012B8E2885}"/>
    <cellStyle name="%60 - Vurgu4 18" xfId="396" xr:uid="{73F9A5F7-4456-4112-A056-68E7493956B6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FD5D0A04-5D13-42EC-BF0F-D1B359F316A1}"/>
    <cellStyle name="%60 - Vurgu5 11" xfId="249" xr:uid="{A1024AD7-051F-4629-90A8-1A4C02DA0CD3}"/>
    <cellStyle name="%60 - Vurgu5 12" xfId="271" xr:uid="{840E3AF0-8EB5-46A2-8C2A-A79257689779}"/>
    <cellStyle name="%60 - Vurgu5 13" xfId="299" xr:uid="{1B1FCF66-DD0C-4B95-AB69-9CE9E74AD84D}"/>
    <cellStyle name="%60 - Vurgu5 14" xfId="319" xr:uid="{859FBDAE-A958-4F5C-BF71-78F8AEE889F4}"/>
    <cellStyle name="%60 - Vurgu5 15" xfId="339" xr:uid="{6D872AD9-1A27-42DF-B6A3-2EF822F245B1}"/>
    <cellStyle name="%60 - Vurgu5 16" xfId="359" xr:uid="{3FFFFD54-9A32-4E1B-B9D1-64E44A1DDC79}"/>
    <cellStyle name="%60 - Vurgu5 17" xfId="379" xr:uid="{2F54E7D7-3C99-4B67-827F-F6947AF0F626}"/>
    <cellStyle name="%60 - Vurgu5 18" xfId="399" xr:uid="{4ECFADB6-1A95-420E-A679-7ECC45757F4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CF65A165-EF7F-4C7C-8731-C162E57E87BE}"/>
    <cellStyle name="%60 - Vurgu6 11" xfId="252" xr:uid="{67419B61-3CEF-4BEC-92AD-C732A5859679}"/>
    <cellStyle name="%60 - Vurgu6 12" xfId="274" xr:uid="{5C1DD52F-60DE-4430-B96D-1A6F7C8DD436}"/>
    <cellStyle name="%60 - Vurgu6 13" xfId="302" xr:uid="{D9B728C0-FD6D-4316-8FE5-02902B6040CE}"/>
    <cellStyle name="%60 - Vurgu6 14" xfId="322" xr:uid="{51AD3E93-E78E-46A9-A8DA-2EFB36C7AF79}"/>
    <cellStyle name="%60 - Vurgu6 15" xfId="342" xr:uid="{E2567EFE-3EAF-4907-9612-1DD68298C68F}"/>
    <cellStyle name="%60 - Vurgu6 16" xfId="362" xr:uid="{4A409B0E-367A-492F-9B7E-0E0725105234}"/>
    <cellStyle name="%60 - Vurgu6 17" xfId="382" xr:uid="{1E614709-CF9E-416B-AC1F-F15BEB4698E9}"/>
    <cellStyle name="%60 - Vurgu6 18" xfId="402" xr:uid="{F8C30FFA-E691-405D-A026-920B53A6ECB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3" xr:uid="{1AE7EBB4-BC56-4B9E-9E1C-E99A5125F475}"/>
    <cellStyle name="Normal 16" xfId="233" xr:uid="{768385ED-AC41-46BB-A72D-48E61727C51A}"/>
    <cellStyle name="Normal 17" xfId="210" xr:uid="{EF4B92E5-3252-44B3-B6EA-FAB0050D001E}"/>
    <cellStyle name="Normal 18" xfId="255" xr:uid="{31186D01-CFB5-44A5-BE45-2EE5F611B5F7}"/>
    <cellStyle name="Normal 19" xfId="212" xr:uid="{1ECEA0D4-C475-41E3-8F7F-8CE1BD47A656}"/>
    <cellStyle name="Normal 2" xfId="47" xr:uid="{5AA281CE-7654-48E3-B4A7-93E3DD1EC944}"/>
    <cellStyle name="Normal 20" xfId="211" xr:uid="{BFBB7A29-0DD4-477E-97CA-EB96C3177C81}"/>
    <cellStyle name="Normal 21" xfId="283" xr:uid="{32300E27-C679-452A-8A34-F408B5E3BF02}"/>
    <cellStyle name="Normal 22" xfId="278" xr:uid="{20744D44-D4B6-47B9-9008-55232A838129}"/>
    <cellStyle name="Normal 23" xfId="303" xr:uid="{CBE68D60-3DB7-4E03-A3CE-5BCC74781C31}"/>
    <cellStyle name="Normal 24" xfId="323" xr:uid="{11C96723-CF28-4EA6-B286-15623A73A6D0}"/>
    <cellStyle name="Normal 25" xfId="279" xr:uid="{96642593-E659-42BF-B4BD-069F6DBB657C}"/>
    <cellStyle name="Normal 26" xfId="343" xr:uid="{5F5DDAC3-4640-43C5-8222-1C7EABD804EF}"/>
    <cellStyle name="Normal 27" xfId="280" xr:uid="{5D1F4A09-B48C-4501-9CEE-64092CA5F4A6}"/>
    <cellStyle name="Normal 28" xfId="363" xr:uid="{7A3116BD-6AE3-4FC1-9F2F-8B7A3DE29C8A}"/>
    <cellStyle name="Normal 29" xfId="383" xr:uid="{D2149AA1-868C-4B5C-AAA7-BD219AC17088}"/>
    <cellStyle name="Normal 3" xfId="49" xr:uid="{AE82479F-B4E6-468A-9DB8-EC15B8AC28EC}"/>
    <cellStyle name="Normal 30" xfId="253" xr:uid="{4DF1AE9D-2320-4993-87B2-8FC61C906E80}"/>
    <cellStyle name="Normal 31" xfId="281" xr:uid="{575E4C1C-D73E-4542-852A-7154EC6E7EE7}"/>
    <cellStyle name="Normal 33" xfId="254" xr:uid="{A0E86AF0-2380-4E02-9B3D-CE3B18608A19}"/>
    <cellStyle name="Normal 34" xfId="275" xr:uid="{440F81E7-9F7B-4077-AF57-2FCFAC5F5C76}"/>
    <cellStyle name="Normal 35" xfId="282" xr:uid="{AD305BBE-FB73-49F6-939E-1771B48559A1}"/>
    <cellStyle name="Normal 37" xfId="276" xr:uid="{4B3FA76B-BD38-4E11-9DAC-49B4BCEF702F}"/>
    <cellStyle name="Normal 38" xfId="277" xr:uid="{0ABF9205-36AF-4D9B-A394-8932DF84AF1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395CA6F6-1568-4867-8EA5-0926C9E85A2F}"/>
    <cellStyle name="Not 13" xfId="234" xr:uid="{1D58C51C-C838-4992-A6D7-270B8669E99E}"/>
    <cellStyle name="Not 14" xfId="256" xr:uid="{CC38AD6C-EDBE-4041-8BBA-2AAFFD43B4B5}"/>
    <cellStyle name="Not 15" xfId="284" xr:uid="{C32A86BB-DD75-4A5E-BED0-EBBB52467D29}"/>
    <cellStyle name="Not 16" xfId="304" xr:uid="{47FABB52-E7DC-495F-A7B7-EE8851203B90}"/>
    <cellStyle name="Not 17" xfId="324" xr:uid="{89527B61-D3B5-45F8-A487-A75F122393FE}"/>
    <cellStyle name="Not 18" xfId="344" xr:uid="{925CE8FF-D4E3-404F-897F-067CBB0D881B}"/>
    <cellStyle name="Not 19" xfId="364" xr:uid="{7A266B1E-E4DC-4D52-B570-AD59FF528226}"/>
    <cellStyle name="Not 2" xfId="48" xr:uid="{C4E66159-CDE1-4209-9E3F-CD196C5357D9}"/>
    <cellStyle name="Not 20" xfId="384" xr:uid="{7927DB1D-5A9B-438F-95B8-95ACAFA23B35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zoomScale="85" zoomScaleNormal="85" workbookViewId="0">
      <selection activeCell="O23" sqref="O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.710937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2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322451.5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38</v>
      </c>
      <c r="R3" s="52">
        <v>45655</v>
      </c>
      <c r="S3" s="53" t="s">
        <v>39</v>
      </c>
      <c r="T3" s="54">
        <v>448</v>
      </c>
      <c r="U3" s="53" t="s">
        <v>40</v>
      </c>
      <c r="V3" s="53" t="s">
        <v>34</v>
      </c>
      <c r="W3" s="55">
        <v>10</v>
      </c>
      <c r="X3" s="55"/>
      <c r="Y3" s="56">
        <v>645</v>
      </c>
      <c r="Z3" s="57">
        <v>6450</v>
      </c>
      <c r="AA3" s="58"/>
      <c r="AB3" s="57">
        <v>6450</v>
      </c>
    </row>
    <row r="4" spans="2:29" x14ac:dyDescent="0.25">
      <c r="B4" s="7">
        <v>45627</v>
      </c>
      <c r="C4" s="8">
        <v>366</v>
      </c>
      <c r="D4" s="9"/>
      <c r="E4" s="10">
        <v>13.35</v>
      </c>
      <c r="F4" s="33">
        <f>E4*C4</f>
        <v>4886.0999999999995</v>
      </c>
      <c r="G4" s="11"/>
      <c r="H4" s="12" t="s">
        <v>6</v>
      </c>
      <c r="I4" s="13">
        <v>0.01</v>
      </c>
      <c r="J4" s="14">
        <f>(F36+F37)*I4</f>
        <v>1448.0745000000004</v>
      </c>
      <c r="P4" s="52">
        <v>45565</v>
      </c>
      <c r="Q4" s="53" t="s">
        <v>38</v>
      </c>
      <c r="R4" s="52">
        <v>45655</v>
      </c>
      <c r="S4" s="53" t="s">
        <v>39</v>
      </c>
      <c r="T4" s="54">
        <v>448</v>
      </c>
      <c r="U4" s="53" t="s">
        <v>40</v>
      </c>
      <c r="V4" s="53" t="s">
        <v>35</v>
      </c>
      <c r="W4" s="55">
        <v>110</v>
      </c>
      <c r="X4" s="55"/>
      <c r="Y4" s="56">
        <v>701</v>
      </c>
      <c r="Z4" s="57">
        <v>77110</v>
      </c>
      <c r="AA4" s="58"/>
      <c r="AB4" s="57">
        <v>77110</v>
      </c>
    </row>
    <row r="5" spans="2:29" x14ac:dyDescent="0.25">
      <c r="B5" s="7">
        <v>45628</v>
      </c>
      <c r="C5" s="8">
        <v>370</v>
      </c>
      <c r="D5" s="9"/>
      <c r="E5" s="10">
        <v>13.35</v>
      </c>
      <c r="F5" s="33">
        <f t="shared" ref="F5:F34" si="0">E5*C5</f>
        <v>4939.5</v>
      </c>
      <c r="G5" s="11"/>
      <c r="H5" s="12" t="s">
        <v>7</v>
      </c>
      <c r="I5" s="13">
        <v>1E-3</v>
      </c>
      <c r="J5" s="14">
        <f>(F36+F37)*I5</f>
        <v>144.80745000000005</v>
      </c>
      <c r="P5" s="59">
        <v>45616</v>
      </c>
      <c r="Q5" s="60" t="s">
        <v>41</v>
      </c>
      <c r="R5" s="59">
        <v>45646</v>
      </c>
      <c r="S5" s="60" t="s">
        <v>39</v>
      </c>
      <c r="T5" s="61">
        <v>628</v>
      </c>
      <c r="U5" s="60" t="s">
        <v>40</v>
      </c>
      <c r="V5" s="60" t="s">
        <v>36</v>
      </c>
      <c r="W5" s="62">
        <v>20</v>
      </c>
      <c r="X5" s="62" t="s">
        <v>42</v>
      </c>
      <c r="Y5" s="63">
        <v>735</v>
      </c>
      <c r="Z5" s="64">
        <v>14700</v>
      </c>
      <c r="AA5" s="65"/>
      <c r="AB5" s="64">
        <v>14700</v>
      </c>
    </row>
    <row r="6" spans="2:29" x14ac:dyDescent="0.25">
      <c r="B6" s="7">
        <v>45629</v>
      </c>
      <c r="C6" s="8">
        <v>359.5</v>
      </c>
      <c r="D6" s="9"/>
      <c r="E6" s="10">
        <v>13.35</v>
      </c>
      <c r="F6" s="33">
        <f t="shared" si="0"/>
        <v>4799.3249999999998</v>
      </c>
      <c r="G6" s="11"/>
      <c r="H6" s="12" t="s">
        <v>8</v>
      </c>
      <c r="I6" s="13"/>
      <c r="J6" s="14"/>
      <c r="P6" s="66">
        <v>45626</v>
      </c>
      <c r="Q6" s="67" t="s">
        <v>41</v>
      </c>
      <c r="R6" s="66">
        <v>45656</v>
      </c>
      <c r="S6" s="67" t="s">
        <v>43</v>
      </c>
      <c r="T6" s="68">
        <v>42</v>
      </c>
      <c r="U6" s="67" t="s">
        <v>40</v>
      </c>
      <c r="V6" s="67" t="s">
        <v>37</v>
      </c>
      <c r="W6" s="69">
        <v>750</v>
      </c>
      <c r="X6" s="69" t="s">
        <v>12</v>
      </c>
      <c r="Y6" s="70">
        <v>14</v>
      </c>
      <c r="Z6" s="71">
        <v>10500</v>
      </c>
      <c r="AA6" s="72"/>
      <c r="AB6" s="71">
        <v>10500</v>
      </c>
    </row>
    <row r="7" spans="2:29" x14ac:dyDescent="0.25">
      <c r="B7" s="7">
        <v>45630</v>
      </c>
      <c r="C7" s="8">
        <v>362.5</v>
      </c>
      <c r="D7" s="9"/>
      <c r="E7" s="10">
        <v>13.35</v>
      </c>
      <c r="F7" s="33">
        <f t="shared" si="0"/>
        <v>4839.375</v>
      </c>
      <c r="G7" s="11"/>
      <c r="H7" s="12" t="s">
        <v>9</v>
      </c>
      <c r="I7" s="13"/>
      <c r="J7" s="14">
        <v>0</v>
      </c>
      <c r="P7" s="73"/>
      <c r="Q7" s="73"/>
      <c r="R7" s="74"/>
      <c r="S7" s="74"/>
      <c r="T7" s="74"/>
      <c r="U7" s="74"/>
      <c r="V7" s="74" t="s">
        <v>44</v>
      </c>
      <c r="W7" s="74"/>
      <c r="X7" s="74"/>
      <c r="Y7" s="74"/>
      <c r="Z7" s="75"/>
      <c r="AA7" s="75"/>
      <c r="AB7" s="75">
        <v>-108760</v>
      </c>
    </row>
    <row r="8" spans="2:29" x14ac:dyDescent="0.25">
      <c r="B8" s="7">
        <v>45631</v>
      </c>
      <c r="C8" s="8">
        <v>366.5</v>
      </c>
      <c r="D8" s="9"/>
      <c r="E8" s="10">
        <v>13.35</v>
      </c>
      <c r="F8" s="33">
        <f t="shared" si="0"/>
        <v>4892.7749999999996</v>
      </c>
      <c r="G8" s="15">
        <v>45595</v>
      </c>
      <c r="H8" s="16" t="s">
        <v>53</v>
      </c>
      <c r="I8" s="17" t="s">
        <v>54</v>
      </c>
      <c r="J8" s="18">
        <v>3225</v>
      </c>
      <c r="P8" s="103">
        <v>45595</v>
      </c>
      <c r="Q8" s="104" t="s">
        <v>45</v>
      </c>
      <c r="R8" s="103">
        <v>45685</v>
      </c>
      <c r="S8" s="104" t="s">
        <v>39</v>
      </c>
      <c r="T8" s="105">
        <v>515</v>
      </c>
      <c r="U8" s="104" t="s">
        <v>40</v>
      </c>
      <c r="V8" s="104" t="s">
        <v>46</v>
      </c>
      <c r="W8" s="106">
        <v>5</v>
      </c>
      <c r="X8" s="106" t="s">
        <v>42</v>
      </c>
      <c r="Y8" s="107">
        <v>645</v>
      </c>
      <c r="Z8" s="108">
        <v>3225</v>
      </c>
      <c r="AA8" s="109"/>
      <c r="AB8" s="108">
        <v>3225</v>
      </c>
    </row>
    <row r="9" spans="2:29" x14ac:dyDescent="0.25">
      <c r="B9" s="7">
        <v>45632</v>
      </c>
      <c r="C9" s="8">
        <v>361.5</v>
      </c>
      <c r="D9" s="9"/>
      <c r="E9" s="10">
        <v>13.35</v>
      </c>
      <c r="F9" s="33">
        <f t="shared" si="0"/>
        <v>4826.0249999999996</v>
      </c>
      <c r="G9" s="15">
        <v>45670</v>
      </c>
      <c r="H9" s="16" t="s">
        <v>55</v>
      </c>
      <c r="I9" s="17"/>
      <c r="J9" s="18">
        <v>40000</v>
      </c>
      <c r="P9" s="110"/>
      <c r="Q9" s="111"/>
      <c r="R9" s="110"/>
      <c r="S9" s="111"/>
      <c r="T9" s="112"/>
      <c r="U9" s="111"/>
      <c r="V9" s="111" t="s">
        <v>47</v>
      </c>
      <c r="W9" s="113"/>
      <c r="X9" s="113"/>
      <c r="Y9" s="114"/>
      <c r="Z9" s="115"/>
      <c r="AA9" s="116"/>
      <c r="AB9" s="115">
        <v>-3225</v>
      </c>
    </row>
    <row r="10" spans="2:29" x14ac:dyDescent="0.25">
      <c r="B10" s="7">
        <v>45633</v>
      </c>
      <c r="C10" s="8">
        <v>365.5</v>
      </c>
      <c r="D10" s="9"/>
      <c r="E10" s="10">
        <v>13.35</v>
      </c>
      <c r="F10" s="33">
        <f t="shared" si="0"/>
        <v>4879.4250000000002</v>
      </c>
      <c r="G10" s="15">
        <v>45672</v>
      </c>
      <c r="H10" s="16" t="s">
        <v>55</v>
      </c>
      <c r="I10" s="17"/>
      <c r="J10" s="18">
        <v>99989.56</v>
      </c>
      <c r="P10" s="76">
        <v>45610</v>
      </c>
      <c r="Q10" s="77" t="s">
        <v>45</v>
      </c>
      <c r="R10" s="76">
        <v>45700</v>
      </c>
      <c r="S10" s="77" t="s">
        <v>39</v>
      </c>
      <c r="T10" s="78">
        <v>575</v>
      </c>
      <c r="U10" s="77" t="s">
        <v>40</v>
      </c>
      <c r="V10" s="77" t="s">
        <v>46</v>
      </c>
      <c r="W10" s="79">
        <v>135</v>
      </c>
      <c r="X10" s="79" t="s">
        <v>42</v>
      </c>
      <c r="Y10" s="80">
        <v>650</v>
      </c>
      <c r="Z10" s="81">
        <v>87750</v>
      </c>
      <c r="AA10" s="82"/>
      <c r="AB10" s="81">
        <v>87750</v>
      </c>
    </row>
    <row r="11" spans="2:29" x14ac:dyDescent="0.25">
      <c r="B11" s="7">
        <v>45634</v>
      </c>
      <c r="C11" s="8">
        <v>353</v>
      </c>
      <c r="D11" s="9"/>
      <c r="E11" s="10">
        <v>13.35</v>
      </c>
      <c r="F11" s="33">
        <f t="shared" si="0"/>
        <v>4712.55</v>
      </c>
      <c r="G11" s="19"/>
      <c r="H11" s="16"/>
      <c r="I11" s="17"/>
      <c r="J11" s="18"/>
      <c r="P11" s="76">
        <v>45610</v>
      </c>
      <c r="Q11" s="77" t="s">
        <v>45</v>
      </c>
      <c r="R11" s="76">
        <v>45700</v>
      </c>
      <c r="S11" s="77" t="s">
        <v>39</v>
      </c>
      <c r="T11" s="78">
        <v>575</v>
      </c>
      <c r="U11" s="77" t="s">
        <v>40</v>
      </c>
      <c r="V11" s="77" t="s">
        <v>48</v>
      </c>
      <c r="W11" s="79">
        <v>30</v>
      </c>
      <c r="X11" s="79" t="s">
        <v>42</v>
      </c>
      <c r="Y11" s="80">
        <v>505</v>
      </c>
      <c r="Z11" s="81">
        <v>15150</v>
      </c>
      <c r="AA11" s="81">
        <v>151.5</v>
      </c>
      <c r="AB11" s="81">
        <v>15301.5</v>
      </c>
    </row>
    <row r="12" spans="2:29" x14ac:dyDescent="0.25">
      <c r="B12" s="7">
        <v>45635</v>
      </c>
      <c r="C12" s="8">
        <v>351.5</v>
      </c>
      <c r="D12" s="9"/>
      <c r="E12" s="10">
        <v>13.35</v>
      </c>
      <c r="F12" s="33">
        <f t="shared" si="0"/>
        <v>4692.5249999999996</v>
      </c>
      <c r="G12" s="19"/>
      <c r="H12" s="16"/>
      <c r="I12" s="17"/>
      <c r="J12" s="18"/>
      <c r="P12" s="83">
        <v>45625</v>
      </c>
      <c r="Q12" s="84" t="s">
        <v>45</v>
      </c>
      <c r="R12" s="83">
        <v>45715</v>
      </c>
      <c r="S12" s="84" t="s">
        <v>39</v>
      </c>
      <c r="T12" s="85">
        <v>651</v>
      </c>
      <c r="U12" s="84" t="s">
        <v>40</v>
      </c>
      <c r="V12" s="84" t="s">
        <v>46</v>
      </c>
      <c r="W12" s="86">
        <v>8</v>
      </c>
      <c r="X12" s="86" t="s">
        <v>42</v>
      </c>
      <c r="Y12" s="87">
        <v>670</v>
      </c>
      <c r="Z12" s="88">
        <v>5360</v>
      </c>
      <c r="AA12" s="89"/>
      <c r="AB12" s="88">
        <v>5360</v>
      </c>
    </row>
    <row r="13" spans="2:29" x14ac:dyDescent="0.25">
      <c r="B13" s="7">
        <v>45636</v>
      </c>
      <c r="C13" s="8">
        <v>361.5</v>
      </c>
      <c r="D13" s="9"/>
      <c r="E13" s="10">
        <v>13.35</v>
      </c>
      <c r="F13" s="33">
        <f t="shared" si="0"/>
        <v>4826.0249999999996</v>
      </c>
      <c r="G13" s="19"/>
      <c r="H13" s="16"/>
      <c r="I13" s="17"/>
      <c r="J13" s="18"/>
      <c r="P13" s="90">
        <v>45626</v>
      </c>
      <c r="Q13" s="91" t="s">
        <v>45</v>
      </c>
      <c r="R13" s="90">
        <v>45716</v>
      </c>
      <c r="S13" s="91" t="s">
        <v>43</v>
      </c>
      <c r="T13" s="92">
        <v>45</v>
      </c>
      <c r="U13" s="91" t="s">
        <v>40</v>
      </c>
      <c r="V13" s="91" t="s">
        <v>46</v>
      </c>
      <c r="W13" s="93">
        <v>12</v>
      </c>
      <c r="X13" s="93" t="s">
        <v>42</v>
      </c>
      <c r="Y13" s="94">
        <v>670</v>
      </c>
      <c r="Z13" s="95">
        <v>8040</v>
      </c>
      <c r="AA13" s="96"/>
      <c r="AB13" s="95">
        <v>8040</v>
      </c>
    </row>
    <row r="14" spans="2:29" x14ac:dyDescent="0.25">
      <c r="B14" s="7">
        <v>45637</v>
      </c>
      <c r="C14" s="8">
        <v>344</v>
      </c>
      <c r="D14" s="9"/>
      <c r="E14" s="10">
        <v>13.35</v>
      </c>
      <c r="F14" s="33">
        <f t="shared" si="0"/>
        <v>4592.3999999999996</v>
      </c>
      <c r="G14" s="19"/>
      <c r="H14" s="16"/>
      <c r="I14" s="17"/>
      <c r="J14" s="18"/>
      <c r="P14" s="117">
        <v>45650</v>
      </c>
      <c r="Q14" s="118" t="s">
        <v>51</v>
      </c>
      <c r="R14" s="117">
        <v>45695</v>
      </c>
      <c r="S14" s="118" t="s">
        <v>43</v>
      </c>
      <c r="T14" s="119">
        <v>73</v>
      </c>
      <c r="U14" s="118" t="s">
        <v>40</v>
      </c>
      <c r="V14" s="118" t="s">
        <v>52</v>
      </c>
      <c r="W14" s="9">
        <v>40</v>
      </c>
      <c r="X14" s="118" t="s">
        <v>42</v>
      </c>
      <c r="Y14" s="120">
        <v>460</v>
      </c>
      <c r="Z14" s="121">
        <v>18400</v>
      </c>
      <c r="AA14" s="121"/>
      <c r="AB14" s="121">
        <v>18400</v>
      </c>
    </row>
    <row r="15" spans="2:29" x14ac:dyDescent="0.25">
      <c r="B15" s="7">
        <v>45638</v>
      </c>
      <c r="C15" s="8">
        <v>358.5</v>
      </c>
      <c r="D15" s="9"/>
      <c r="E15" s="10">
        <v>13.35</v>
      </c>
      <c r="F15" s="33">
        <f t="shared" si="0"/>
        <v>4785.9749999999995</v>
      </c>
      <c r="G15" s="19"/>
      <c r="H15" s="16"/>
      <c r="I15" s="17"/>
      <c r="J15" s="18"/>
      <c r="P15" s="90">
        <v>45626</v>
      </c>
      <c r="Q15" s="91" t="s">
        <v>45</v>
      </c>
      <c r="R15" s="90">
        <f>P15+Q15</f>
        <v>45716</v>
      </c>
      <c r="S15" s="91" t="s">
        <v>43</v>
      </c>
      <c r="T15" s="92">
        <v>52</v>
      </c>
      <c r="U15" s="91" t="s">
        <v>40</v>
      </c>
      <c r="V15" s="91" t="s">
        <v>46</v>
      </c>
      <c r="W15" s="93">
        <v>140</v>
      </c>
      <c r="X15" s="93" t="s">
        <v>42</v>
      </c>
      <c r="Y15" s="94">
        <v>670</v>
      </c>
      <c r="Z15" s="95">
        <v>93800</v>
      </c>
      <c r="AA15" s="96"/>
      <c r="AB15" s="95">
        <v>93800</v>
      </c>
    </row>
    <row r="16" spans="2:29" x14ac:dyDescent="0.25">
      <c r="B16" s="7">
        <v>45639</v>
      </c>
      <c r="C16" s="8">
        <v>348.5</v>
      </c>
      <c r="D16" s="9"/>
      <c r="E16" s="10">
        <v>13.35</v>
      </c>
      <c r="F16" s="33">
        <f t="shared" si="0"/>
        <v>4652.4749999999995</v>
      </c>
      <c r="G16" s="19"/>
      <c r="H16" s="16"/>
      <c r="I16" s="17"/>
      <c r="J16" s="18"/>
      <c r="P16" s="90"/>
      <c r="Q16" s="91"/>
      <c r="R16" s="90"/>
      <c r="S16" s="91"/>
      <c r="T16" s="92"/>
      <c r="U16" s="91"/>
      <c r="V16" s="91" t="s">
        <v>49</v>
      </c>
      <c r="W16" s="93"/>
      <c r="X16" s="93"/>
      <c r="Y16" s="94"/>
      <c r="Z16" s="95"/>
      <c r="AA16" s="96"/>
      <c r="AB16" s="95"/>
    </row>
    <row r="17" spans="2:28" x14ac:dyDescent="0.25">
      <c r="B17" s="7">
        <v>45640</v>
      </c>
      <c r="C17" s="8">
        <v>331</v>
      </c>
      <c r="D17" s="9"/>
      <c r="E17" s="10">
        <v>13.35</v>
      </c>
      <c r="F17" s="33">
        <f t="shared" si="0"/>
        <v>4418.8499999999995</v>
      </c>
      <c r="G17" s="19"/>
      <c r="H17" s="16"/>
      <c r="I17" s="17"/>
      <c r="J17" s="18"/>
      <c r="P17" s="117">
        <v>45650</v>
      </c>
      <c r="Q17" s="118" t="s">
        <v>45</v>
      </c>
      <c r="R17" s="117">
        <v>45740</v>
      </c>
      <c r="S17" s="118" t="s">
        <v>43</v>
      </c>
      <c r="T17" s="119">
        <v>83</v>
      </c>
      <c r="U17" s="118" t="s">
        <v>40</v>
      </c>
      <c r="V17" s="118" t="s">
        <v>46</v>
      </c>
      <c r="W17" s="9">
        <v>140</v>
      </c>
      <c r="X17" s="118" t="s">
        <v>42</v>
      </c>
      <c r="Y17" s="120">
        <v>670</v>
      </c>
      <c r="Z17" s="121">
        <v>93800</v>
      </c>
      <c r="AA17" s="121"/>
      <c r="AB17" s="121">
        <v>93800</v>
      </c>
    </row>
    <row r="18" spans="2:28" x14ac:dyDescent="0.25">
      <c r="B18" s="7">
        <v>45641</v>
      </c>
      <c r="C18" s="8">
        <v>331</v>
      </c>
      <c r="D18" s="9"/>
      <c r="E18" s="10">
        <v>13.35</v>
      </c>
      <c r="F18" s="33">
        <f t="shared" si="0"/>
        <v>4418.8499999999995</v>
      </c>
      <c r="G18" s="19"/>
      <c r="H18" s="16"/>
      <c r="I18" s="17"/>
      <c r="J18" s="18"/>
      <c r="P18" s="97"/>
      <c r="Q18" s="97"/>
      <c r="R18" s="17"/>
      <c r="S18" s="17"/>
      <c r="T18" s="17"/>
      <c r="U18" s="17"/>
      <c r="V18" s="98" t="s">
        <v>50</v>
      </c>
      <c r="W18" s="17"/>
      <c r="X18" s="17"/>
      <c r="Y18" s="17"/>
      <c r="Z18" s="17"/>
      <c r="AA18" s="17"/>
      <c r="AB18" s="17"/>
    </row>
    <row r="19" spans="2:28" x14ac:dyDescent="0.25">
      <c r="B19" s="7">
        <v>45642</v>
      </c>
      <c r="C19" s="8">
        <v>344</v>
      </c>
      <c r="D19" s="9"/>
      <c r="E19" s="10">
        <v>13.35</v>
      </c>
      <c r="F19" s="33">
        <f t="shared" si="0"/>
        <v>4592.3999999999996</v>
      </c>
      <c r="G19" s="19"/>
      <c r="H19" s="16"/>
      <c r="I19" s="17"/>
      <c r="J19" s="18"/>
    </row>
    <row r="20" spans="2:28" x14ac:dyDescent="0.25">
      <c r="B20" s="7">
        <v>45643</v>
      </c>
      <c r="C20" s="8">
        <v>346</v>
      </c>
      <c r="D20" s="9"/>
      <c r="E20" s="10">
        <v>13.35</v>
      </c>
      <c r="F20" s="33">
        <f t="shared" si="0"/>
        <v>4619.0999999999995</v>
      </c>
      <c r="G20" s="19"/>
      <c r="H20" s="16"/>
      <c r="I20" s="17"/>
      <c r="J20" s="18"/>
    </row>
    <row r="21" spans="2:28" x14ac:dyDescent="0.25">
      <c r="B21" s="7">
        <v>45644</v>
      </c>
      <c r="C21" s="8">
        <v>346</v>
      </c>
      <c r="D21" s="9"/>
      <c r="E21" s="10">
        <v>13.35</v>
      </c>
      <c r="F21" s="33">
        <f t="shared" si="0"/>
        <v>4619.0999999999995</v>
      </c>
      <c r="G21" s="19"/>
      <c r="H21" s="16"/>
      <c r="I21" s="17"/>
      <c r="J21" s="18"/>
    </row>
    <row r="22" spans="2:28" x14ac:dyDescent="0.25">
      <c r="B22" s="7">
        <v>45645</v>
      </c>
      <c r="C22" s="8">
        <v>350.5</v>
      </c>
      <c r="D22" s="9"/>
      <c r="E22" s="10">
        <v>13.35</v>
      </c>
      <c r="F22" s="33">
        <f t="shared" si="0"/>
        <v>4679.1750000000002</v>
      </c>
      <c r="G22" s="19"/>
      <c r="H22" s="16"/>
      <c r="I22" s="17"/>
      <c r="J22" s="18"/>
    </row>
    <row r="23" spans="2:28" x14ac:dyDescent="0.25">
      <c r="B23" s="7">
        <v>45646</v>
      </c>
      <c r="C23" s="8">
        <v>339</v>
      </c>
      <c r="D23" s="9"/>
      <c r="E23" s="10">
        <v>13.35</v>
      </c>
      <c r="F23" s="33">
        <f t="shared" si="0"/>
        <v>4525.6499999999996</v>
      </c>
      <c r="G23" s="19"/>
      <c r="H23" s="16"/>
      <c r="I23" s="17"/>
      <c r="J23" s="18"/>
      <c r="V23" t="s">
        <v>68</v>
      </c>
    </row>
    <row r="24" spans="2:28" x14ac:dyDescent="0.25">
      <c r="B24" s="7">
        <v>45647</v>
      </c>
      <c r="C24" s="8">
        <v>340</v>
      </c>
      <c r="D24" s="9"/>
      <c r="E24" s="10">
        <v>13.35</v>
      </c>
      <c r="F24" s="33">
        <f t="shared" si="0"/>
        <v>4539</v>
      </c>
      <c r="G24" s="19"/>
      <c r="H24" s="16"/>
      <c r="I24" s="17"/>
      <c r="J24" s="18"/>
      <c r="V24" t="s">
        <v>69</v>
      </c>
    </row>
    <row r="25" spans="2:28" x14ac:dyDescent="0.25">
      <c r="B25" s="7">
        <v>45648</v>
      </c>
      <c r="C25" s="8">
        <v>342.5</v>
      </c>
      <c r="D25" s="9"/>
      <c r="E25" s="10">
        <v>13.35</v>
      </c>
      <c r="F25" s="33">
        <f t="shared" si="0"/>
        <v>4572.375</v>
      </c>
      <c r="G25" s="19"/>
      <c r="H25" s="16"/>
      <c r="I25" s="17"/>
      <c r="J25" s="18"/>
    </row>
    <row r="26" spans="2:28" x14ac:dyDescent="0.25">
      <c r="B26" s="7">
        <v>45649</v>
      </c>
      <c r="C26" s="8">
        <v>345.5</v>
      </c>
      <c r="D26" s="9"/>
      <c r="E26" s="10">
        <v>13.35</v>
      </c>
      <c r="F26" s="33">
        <f t="shared" si="0"/>
        <v>4612.4250000000002</v>
      </c>
      <c r="G26" s="19"/>
      <c r="H26" s="16"/>
      <c r="I26" s="17"/>
      <c r="J26" s="18"/>
    </row>
    <row r="27" spans="2:28" x14ac:dyDescent="0.25">
      <c r="B27" s="7">
        <v>45650</v>
      </c>
      <c r="C27" s="8">
        <v>347.5</v>
      </c>
      <c r="D27" s="9"/>
      <c r="E27" s="10">
        <v>13.35</v>
      </c>
      <c r="F27" s="33">
        <f t="shared" si="0"/>
        <v>4639.125</v>
      </c>
      <c r="G27" s="19"/>
      <c r="H27" s="16"/>
      <c r="I27" s="17"/>
      <c r="J27" s="18"/>
      <c r="M27" s="17"/>
      <c r="N27" s="40"/>
    </row>
    <row r="28" spans="2:28" x14ac:dyDescent="0.25">
      <c r="B28" s="7">
        <v>45651</v>
      </c>
      <c r="C28" s="8">
        <v>347</v>
      </c>
      <c r="D28" s="9"/>
      <c r="E28" s="10">
        <v>13.35</v>
      </c>
      <c r="F28" s="33">
        <f t="shared" si="0"/>
        <v>4632.45</v>
      </c>
      <c r="G28" s="19"/>
      <c r="H28" s="16"/>
      <c r="I28" s="17"/>
      <c r="J28" s="18"/>
      <c r="M28" s="17"/>
      <c r="N28" s="40"/>
    </row>
    <row r="29" spans="2:28" x14ac:dyDescent="0.25">
      <c r="B29" s="7">
        <v>45652</v>
      </c>
      <c r="C29" s="8">
        <v>349.5</v>
      </c>
      <c r="D29" s="9"/>
      <c r="E29" s="10">
        <v>13.35</v>
      </c>
      <c r="F29" s="33">
        <f t="shared" si="0"/>
        <v>4665.8249999999998</v>
      </c>
      <c r="G29" s="19"/>
      <c r="H29" s="16"/>
      <c r="I29" s="17"/>
      <c r="J29" s="18"/>
      <c r="M29" s="17"/>
      <c r="N29" s="40"/>
    </row>
    <row r="30" spans="2:28" x14ac:dyDescent="0.25">
      <c r="B30" s="7">
        <v>45653</v>
      </c>
      <c r="C30" s="8">
        <v>346</v>
      </c>
      <c r="D30" s="9"/>
      <c r="E30" s="10">
        <v>13.35</v>
      </c>
      <c r="F30" s="33">
        <f t="shared" si="0"/>
        <v>4619.0999999999995</v>
      </c>
      <c r="G30" s="19"/>
      <c r="H30" s="16"/>
      <c r="I30" s="17"/>
      <c r="J30" s="18"/>
      <c r="M30" s="17"/>
      <c r="N30" s="40"/>
    </row>
    <row r="31" spans="2:28" x14ac:dyDescent="0.25">
      <c r="B31" s="7">
        <v>45654</v>
      </c>
      <c r="C31" s="8">
        <v>336</v>
      </c>
      <c r="D31" s="9"/>
      <c r="E31" s="10">
        <v>13.35</v>
      </c>
      <c r="F31" s="33">
        <f t="shared" si="0"/>
        <v>4485.5999999999995</v>
      </c>
      <c r="G31" s="19"/>
      <c r="H31" s="16"/>
      <c r="I31" s="17"/>
      <c r="J31" s="18"/>
      <c r="M31" s="17"/>
      <c r="N31" s="40"/>
    </row>
    <row r="32" spans="2:28" x14ac:dyDescent="0.25">
      <c r="B32" s="7">
        <v>45655</v>
      </c>
      <c r="C32" s="8">
        <v>346</v>
      </c>
      <c r="D32" s="9"/>
      <c r="E32" s="10">
        <v>13.35</v>
      </c>
      <c r="F32" s="33">
        <f t="shared" si="0"/>
        <v>4619.0999999999995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335</v>
      </c>
      <c r="D33" s="9"/>
      <c r="E33" s="10">
        <v>13.35</v>
      </c>
      <c r="F33" s="33">
        <f t="shared" si="0"/>
        <v>4472.25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356</v>
      </c>
      <c r="D34" s="36"/>
      <c r="E34" s="37">
        <v>13.35</v>
      </c>
      <c r="F34" s="38">
        <f t="shared" si="0"/>
        <v>4752.5999999999995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10847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144807.44195000001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144807.45000000004</v>
      </c>
      <c r="L36" s="31">
        <f>J36-J4-J5-J6</f>
        <v>143214.56805000006</v>
      </c>
      <c r="M36" s="31"/>
      <c r="N36" s="31">
        <f>L36-M36</f>
        <v>143214.56805000006</v>
      </c>
    </row>
    <row r="37" spans="2:14" x14ac:dyDescent="0.25">
      <c r="B37" s="26" t="s">
        <v>14</v>
      </c>
      <c r="C37" s="30">
        <f>C35</f>
        <v>10847</v>
      </c>
      <c r="D37" s="9">
        <f>D35/1.03</f>
        <v>0</v>
      </c>
      <c r="E37" s="10"/>
      <c r="F37" s="33">
        <f>SUM(F4:F36)</f>
        <v>144807.45000000004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8.0500000331085175E-3</v>
      </c>
      <c r="M39" s="17"/>
      <c r="N39" s="40">
        <f>J39+N34</f>
        <v>8.0500000331085175E-3</v>
      </c>
    </row>
    <row r="40" spans="2:14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  <c r="M40" s="17" t="s">
        <v>25</v>
      </c>
      <c r="N40" s="40"/>
    </row>
    <row r="41" spans="2:14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  <c r="M41" s="17" t="s">
        <v>32</v>
      </c>
      <c r="N41" s="40">
        <f>N40+N39</f>
        <v>8.0500000331085175E-3</v>
      </c>
    </row>
    <row r="42" spans="2:14" x14ac:dyDescent="0.25">
      <c r="J42" s="31"/>
    </row>
    <row r="43" spans="2:14" x14ac:dyDescent="0.25">
      <c r="J43" s="31"/>
      <c r="L43" s="99"/>
      <c r="M43" s="100"/>
    </row>
    <row r="44" spans="2:14" x14ac:dyDescent="0.25">
      <c r="L44" s="99"/>
      <c r="M44" s="100"/>
    </row>
    <row r="45" spans="2:14" x14ac:dyDescent="0.25">
      <c r="L45" s="99"/>
      <c r="M45" s="100"/>
    </row>
    <row r="46" spans="2:14" x14ac:dyDescent="0.25">
      <c r="L46" s="99"/>
      <c r="M46" s="100"/>
    </row>
    <row r="47" spans="2:14" x14ac:dyDescent="0.25">
      <c r="L47" s="99"/>
      <c r="M47" s="100"/>
    </row>
    <row r="48" spans="2:14" x14ac:dyDescent="0.25">
      <c r="L48" s="99"/>
      <c r="M48" s="100"/>
    </row>
    <row r="49" spans="12:13" x14ac:dyDescent="0.25">
      <c r="L49" s="99"/>
      <c r="M49" s="100"/>
    </row>
    <row r="50" spans="12:13" x14ac:dyDescent="0.25">
      <c r="L50" s="99"/>
      <c r="M50" s="100"/>
    </row>
    <row r="51" spans="12:13" x14ac:dyDescent="0.25">
      <c r="L51" s="99"/>
      <c r="M51" s="100"/>
    </row>
    <row r="52" spans="12:13" x14ac:dyDescent="0.25">
      <c r="L52" s="99"/>
      <c r="M52" s="100"/>
    </row>
    <row r="53" spans="12:13" x14ac:dyDescent="0.25">
      <c r="L53" s="99"/>
      <c r="M53" s="100"/>
    </row>
    <row r="54" spans="12:13" x14ac:dyDescent="0.25">
      <c r="L54" s="99"/>
      <c r="M54" s="100"/>
    </row>
    <row r="55" spans="12:13" x14ac:dyDescent="0.25">
      <c r="L55" s="99"/>
      <c r="M55" s="100"/>
    </row>
    <row r="56" spans="12:13" x14ac:dyDescent="0.25">
      <c r="L56" s="99"/>
      <c r="M56" s="100"/>
    </row>
    <row r="57" spans="12:13" x14ac:dyDescent="0.25">
      <c r="L57" s="99"/>
      <c r="M57" s="100"/>
    </row>
    <row r="58" spans="12:13" x14ac:dyDescent="0.25">
      <c r="L58" s="99"/>
      <c r="M58" s="100"/>
    </row>
    <row r="59" spans="12:13" x14ac:dyDescent="0.25">
      <c r="L59" s="99"/>
      <c r="M59" s="100"/>
    </row>
    <row r="60" spans="12:13" x14ac:dyDescent="0.25">
      <c r="L60" s="99"/>
      <c r="M60" s="100"/>
    </row>
    <row r="61" spans="12:13" x14ac:dyDescent="0.25">
      <c r="L61" s="99"/>
      <c r="M61" s="100"/>
    </row>
    <row r="62" spans="12:13" x14ac:dyDescent="0.25">
      <c r="L62" s="99"/>
      <c r="M62" s="100"/>
    </row>
    <row r="63" spans="12:13" x14ac:dyDescent="0.25">
      <c r="L63" s="99"/>
      <c r="M63" s="100"/>
    </row>
    <row r="64" spans="12:13" x14ac:dyDescent="0.25">
      <c r="L64" s="99"/>
      <c r="M64" s="100"/>
    </row>
    <row r="65" spans="12:13" x14ac:dyDescent="0.25">
      <c r="L65" s="99"/>
      <c r="M65" s="100"/>
    </row>
    <row r="66" spans="12:13" x14ac:dyDescent="0.25">
      <c r="L66" s="99"/>
      <c r="M66" s="100"/>
    </row>
    <row r="67" spans="12:13" x14ac:dyDescent="0.25">
      <c r="L67" s="99"/>
      <c r="M67" s="100"/>
    </row>
    <row r="68" spans="12:13" x14ac:dyDescent="0.25">
      <c r="L68" s="99"/>
      <c r="M68" s="100"/>
    </row>
    <row r="69" spans="12:13" x14ac:dyDescent="0.25">
      <c r="L69" s="99"/>
      <c r="M69" s="100"/>
    </row>
    <row r="70" spans="12:13" x14ac:dyDescent="0.25">
      <c r="L70" s="99"/>
      <c r="M70" s="100"/>
    </row>
    <row r="71" spans="12:13" x14ac:dyDescent="0.25">
      <c r="L71" s="99"/>
      <c r="M71" s="100"/>
    </row>
    <row r="72" spans="12:13" x14ac:dyDescent="0.25">
      <c r="L72" s="99"/>
      <c r="M72" s="100"/>
    </row>
    <row r="73" spans="12:13" x14ac:dyDescent="0.25">
      <c r="L73" s="99"/>
      <c r="M73" s="100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42578125" bestFit="1" customWidth="1"/>
    <col min="3" max="5" width="9.28515625" bestFit="1" customWidth="1"/>
    <col min="6" max="6" width="11.42578125" bestFit="1" customWidth="1"/>
    <col min="7" max="7" width="10.42578125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42578125" bestFit="1" customWidth="1"/>
    <col min="17" max="17" width="4.85546875" bestFit="1" customWidth="1"/>
    <col min="18" max="18" width="10.425781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38.140625" bestFit="1" customWidth="1"/>
    <col min="23" max="23" width="7.85546875" bestFit="1" customWidth="1"/>
    <col min="24" max="24" width="5" bestFit="1" customWidth="1"/>
    <col min="25" max="25" width="11.42578125" bestFit="1" customWidth="1"/>
    <col min="26" max="26" width="10.28515625" bestFit="1" customWidth="1"/>
    <col min="27" max="27" width="11" bestFit="1" customWidth="1"/>
    <col min="28" max="28" width="12.1406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214610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38</v>
      </c>
      <c r="R3" s="52">
        <v>45655</v>
      </c>
      <c r="S3" s="53" t="s">
        <v>39</v>
      </c>
      <c r="T3" s="54">
        <v>448</v>
      </c>
      <c r="U3" s="53" t="s">
        <v>40</v>
      </c>
      <c r="V3" s="53" t="s">
        <v>34</v>
      </c>
      <c r="W3" s="55">
        <v>10</v>
      </c>
      <c r="X3" s="55"/>
      <c r="Y3" s="56">
        <v>645</v>
      </c>
      <c r="Z3" s="57">
        <v>6450</v>
      </c>
      <c r="AA3" s="58"/>
      <c r="AB3" s="57">
        <v>6450</v>
      </c>
    </row>
    <row r="4" spans="2:29" x14ac:dyDescent="0.25">
      <c r="B4" s="7">
        <v>45658</v>
      </c>
      <c r="C4" s="8">
        <v>358</v>
      </c>
      <c r="D4" s="9"/>
      <c r="E4" s="10">
        <v>15.2</v>
      </c>
      <c r="F4" s="33">
        <f>E4*C4</f>
        <v>5441.5999999999995</v>
      </c>
      <c r="G4" s="11"/>
      <c r="H4" s="12" t="s">
        <v>6</v>
      </c>
      <c r="I4" s="13">
        <v>0.01</v>
      </c>
      <c r="J4" s="14">
        <f>(F36+F37)*I4</f>
        <v>1882.2160000000001</v>
      </c>
      <c r="L4" s="101"/>
      <c r="M4" s="102"/>
      <c r="P4" s="52">
        <v>45565</v>
      </c>
      <c r="Q4" s="53" t="s">
        <v>38</v>
      </c>
      <c r="R4" s="52">
        <v>45655</v>
      </c>
      <c r="S4" s="53" t="s">
        <v>39</v>
      </c>
      <c r="T4" s="54">
        <v>448</v>
      </c>
      <c r="U4" s="53" t="s">
        <v>40</v>
      </c>
      <c r="V4" s="53" t="s">
        <v>35</v>
      </c>
      <c r="W4" s="55">
        <v>110</v>
      </c>
      <c r="X4" s="55"/>
      <c r="Y4" s="56">
        <v>701</v>
      </c>
      <c r="Z4" s="57">
        <v>77110</v>
      </c>
      <c r="AA4" s="58"/>
      <c r="AB4" s="57">
        <v>77110</v>
      </c>
    </row>
    <row r="5" spans="2:29" x14ac:dyDescent="0.25">
      <c r="B5" s="7">
        <v>45659</v>
      </c>
      <c r="C5" s="8">
        <v>357.5</v>
      </c>
      <c r="D5" s="9"/>
      <c r="E5" s="10">
        <v>15.2</v>
      </c>
      <c r="F5" s="33">
        <f t="shared" ref="F5:F34" si="0">E5*C5</f>
        <v>5434</v>
      </c>
      <c r="G5" s="11"/>
      <c r="H5" s="12" t="s">
        <v>7</v>
      </c>
      <c r="I5" s="13">
        <v>1E-3</v>
      </c>
      <c r="J5" s="14">
        <f>(F36+F37-J4-J6)*I5</f>
        <v>186.33938400000002</v>
      </c>
      <c r="L5" s="101"/>
      <c r="M5" s="102"/>
      <c r="P5" s="59">
        <v>45616</v>
      </c>
      <c r="Q5" s="60" t="s">
        <v>41</v>
      </c>
      <c r="R5" s="59">
        <v>45646</v>
      </c>
      <c r="S5" s="60" t="s">
        <v>39</v>
      </c>
      <c r="T5" s="61">
        <v>628</v>
      </c>
      <c r="U5" s="60" t="s">
        <v>40</v>
      </c>
      <c r="V5" s="60" t="s">
        <v>36</v>
      </c>
      <c r="W5" s="62">
        <v>20</v>
      </c>
      <c r="X5" s="62" t="s">
        <v>42</v>
      </c>
      <c r="Y5" s="63">
        <v>735</v>
      </c>
      <c r="Z5" s="64">
        <v>14700</v>
      </c>
      <c r="AA5" s="65"/>
      <c r="AB5" s="64">
        <v>14700</v>
      </c>
    </row>
    <row r="6" spans="2:29" x14ac:dyDescent="0.25">
      <c r="B6" s="7">
        <v>45660</v>
      </c>
      <c r="C6" s="8">
        <v>373.5</v>
      </c>
      <c r="D6" s="9"/>
      <c r="E6" s="10">
        <v>15.2</v>
      </c>
      <c r="F6" s="33">
        <f t="shared" si="0"/>
        <v>5677.2</v>
      </c>
      <c r="G6" s="11"/>
      <c r="H6" s="12" t="s">
        <v>8</v>
      </c>
      <c r="I6" s="13"/>
      <c r="J6" s="14"/>
      <c r="L6" s="101"/>
      <c r="M6" s="102"/>
      <c r="P6" s="66">
        <v>45626</v>
      </c>
      <c r="Q6" s="67" t="s">
        <v>41</v>
      </c>
      <c r="R6" s="66">
        <v>45656</v>
      </c>
      <c r="S6" s="67" t="s">
        <v>43</v>
      </c>
      <c r="T6" s="68">
        <v>42</v>
      </c>
      <c r="U6" s="67" t="s">
        <v>40</v>
      </c>
      <c r="V6" s="67" t="s">
        <v>37</v>
      </c>
      <c r="W6" s="69">
        <v>750</v>
      </c>
      <c r="X6" s="69" t="s">
        <v>12</v>
      </c>
      <c r="Y6" s="70">
        <v>14</v>
      </c>
      <c r="Z6" s="71">
        <v>10500</v>
      </c>
      <c r="AA6" s="72"/>
      <c r="AB6" s="71">
        <v>10500</v>
      </c>
    </row>
    <row r="7" spans="2:29" x14ac:dyDescent="0.25">
      <c r="B7" s="7">
        <v>45661</v>
      </c>
      <c r="C7" s="8">
        <v>372.5</v>
      </c>
      <c r="D7" s="9"/>
      <c r="E7" s="10">
        <v>15.2</v>
      </c>
      <c r="F7" s="33">
        <f t="shared" si="0"/>
        <v>5662</v>
      </c>
      <c r="G7" s="11"/>
      <c r="H7" s="12" t="s">
        <v>9</v>
      </c>
      <c r="I7" s="13"/>
      <c r="J7" s="14">
        <f>'ARALIK 2024'!J39*-1</f>
        <v>-8.0500000331085175E-3</v>
      </c>
      <c r="L7" s="101"/>
      <c r="M7" s="102"/>
      <c r="P7" s="73"/>
      <c r="Q7" s="73"/>
      <c r="R7" s="74"/>
      <c r="S7" s="74"/>
      <c r="T7" s="74"/>
      <c r="U7" s="74"/>
      <c r="V7" s="74" t="s">
        <v>44</v>
      </c>
      <c r="W7" s="74"/>
      <c r="X7" s="74"/>
      <c r="Y7" s="74"/>
      <c r="Z7" s="75"/>
      <c r="AA7" s="75"/>
      <c r="AB7" s="75">
        <v>-108760</v>
      </c>
    </row>
    <row r="8" spans="2:29" x14ac:dyDescent="0.25">
      <c r="B8" s="7">
        <v>45662</v>
      </c>
      <c r="C8" s="8">
        <v>374.5</v>
      </c>
      <c r="D8" s="9"/>
      <c r="E8" s="10">
        <v>15.2</v>
      </c>
      <c r="F8" s="33">
        <f t="shared" si="0"/>
        <v>5692.4</v>
      </c>
      <c r="G8" s="76">
        <v>45610</v>
      </c>
      <c r="H8" s="77" t="s">
        <v>61</v>
      </c>
      <c r="I8" s="79">
        <v>135</v>
      </c>
      <c r="J8" s="18">
        <v>87750</v>
      </c>
      <c r="L8" s="101"/>
      <c r="M8" s="102"/>
      <c r="P8" s="103">
        <v>45595</v>
      </c>
      <c r="Q8" s="104" t="s">
        <v>45</v>
      </c>
      <c r="R8" s="103">
        <v>45685</v>
      </c>
      <c r="S8" s="104" t="s">
        <v>39</v>
      </c>
      <c r="T8" s="105">
        <v>515</v>
      </c>
      <c r="U8" s="104" t="s">
        <v>40</v>
      </c>
      <c r="V8" s="104" t="s">
        <v>46</v>
      </c>
      <c r="W8" s="106">
        <v>5</v>
      </c>
      <c r="X8" s="106" t="s">
        <v>42</v>
      </c>
      <c r="Y8" s="107">
        <v>645</v>
      </c>
      <c r="Z8" s="108">
        <v>3225</v>
      </c>
      <c r="AA8" s="109"/>
      <c r="AB8" s="108">
        <v>3225</v>
      </c>
    </row>
    <row r="9" spans="2:29" x14ac:dyDescent="0.25">
      <c r="B9" s="7">
        <v>45663</v>
      </c>
      <c r="C9" s="8">
        <v>374</v>
      </c>
      <c r="D9" s="9"/>
      <c r="E9" s="10">
        <v>15.2</v>
      </c>
      <c r="F9" s="33">
        <f t="shared" si="0"/>
        <v>5684.8</v>
      </c>
      <c r="G9" s="76">
        <v>45610</v>
      </c>
      <c r="H9" s="77" t="s">
        <v>62</v>
      </c>
      <c r="I9" s="79">
        <v>30</v>
      </c>
      <c r="J9" s="18">
        <v>15301.5</v>
      </c>
      <c r="L9" s="101"/>
      <c r="M9" s="102"/>
      <c r="P9" s="110"/>
      <c r="Q9" s="111"/>
      <c r="R9" s="110"/>
      <c r="S9" s="111"/>
      <c r="T9" s="112"/>
      <c r="U9" s="111"/>
      <c r="V9" s="111" t="s">
        <v>59</v>
      </c>
      <c r="W9" s="113"/>
      <c r="X9" s="113"/>
      <c r="Y9" s="114"/>
      <c r="Z9" s="115"/>
      <c r="AA9" s="116"/>
      <c r="AB9" s="115">
        <v>-3225</v>
      </c>
    </row>
    <row r="10" spans="2:29" x14ac:dyDescent="0.25">
      <c r="B10" s="7">
        <v>45664</v>
      </c>
      <c r="C10" s="8">
        <v>376</v>
      </c>
      <c r="D10" s="9"/>
      <c r="E10" s="10">
        <v>15.2</v>
      </c>
      <c r="F10" s="33">
        <f t="shared" si="0"/>
        <v>5715.2</v>
      </c>
      <c r="G10" s="83">
        <v>45625</v>
      </c>
      <c r="H10" s="84" t="s">
        <v>61</v>
      </c>
      <c r="I10" s="86">
        <v>8</v>
      </c>
      <c r="J10" s="18">
        <v>5360</v>
      </c>
      <c r="L10" s="101"/>
      <c r="M10" s="102"/>
      <c r="P10" s="59">
        <v>45610</v>
      </c>
      <c r="Q10" s="60" t="s">
        <v>45</v>
      </c>
      <c r="R10" s="59">
        <v>45700</v>
      </c>
      <c r="S10" s="60" t="s">
        <v>39</v>
      </c>
      <c r="T10" s="61">
        <v>575</v>
      </c>
      <c r="U10" s="60" t="s">
        <v>40</v>
      </c>
      <c r="V10" s="60" t="s">
        <v>46</v>
      </c>
      <c r="W10" s="62">
        <v>135</v>
      </c>
      <c r="X10" s="62" t="s">
        <v>42</v>
      </c>
      <c r="Y10" s="63">
        <v>650</v>
      </c>
      <c r="Z10" s="64">
        <v>87750</v>
      </c>
      <c r="AA10" s="65"/>
      <c r="AB10" s="64">
        <v>87750</v>
      </c>
    </row>
    <row r="11" spans="2:29" x14ac:dyDescent="0.25">
      <c r="B11" s="7">
        <v>45665</v>
      </c>
      <c r="C11" s="8">
        <v>380</v>
      </c>
      <c r="D11" s="9"/>
      <c r="E11" s="10">
        <v>15.2</v>
      </c>
      <c r="F11" s="33">
        <f t="shared" si="0"/>
        <v>5776</v>
      </c>
      <c r="G11" s="90">
        <v>45626</v>
      </c>
      <c r="H11" s="91" t="s">
        <v>61</v>
      </c>
      <c r="I11" s="93">
        <v>12</v>
      </c>
      <c r="J11" s="18">
        <v>8040</v>
      </c>
      <c r="L11" s="101"/>
      <c r="M11" s="102"/>
      <c r="P11" s="59">
        <v>45610</v>
      </c>
      <c r="Q11" s="60" t="s">
        <v>45</v>
      </c>
      <c r="R11" s="59">
        <v>45700</v>
      </c>
      <c r="S11" s="60" t="s">
        <v>39</v>
      </c>
      <c r="T11" s="61">
        <v>575</v>
      </c>
      <c r="U11" s="60" t="s">
        <v>40</v>
      </c>
      <c r="V11" s="60" t="s">
        <v>48</v>
      </c>
      <c r="W11" s="62">
        <v>30</v>
      </c>
      <c r="X11" s="62" t="s">
        <v>42</v>
      </c>
      <c r="Y11" s="63">
        <v>505</v>
      </c>
      <c r="Z11" s="64">
        <v>15150</v>
      </c>
      <c r="AA11" s="64">
        <v>151.5</v>
      </c>
      <c r="AB11" s="64">
        <v>15301.5</v>
      </c>
    </row>
    <row r="12" spans="2:29" x14ac:dyDescent="0.25">
      <c r="B12" s="7">
        <v>45666</v>
      </c>
      <c r="C12" s="8">
        <v>384.5</v>
      </c>
      <c r="D12" s="9"/>
      <c r="E12" s="10">
        <v>15.2</v>
      </c>
      <c r="F12" s="33">
        <f t="shared" si="0"/>
        <v>5844.4</v>
      </c>
      <c r="G12" s="117">
        <v>45650</v>
      </c>
      <c r="H12" s="118" t="s">
        <v>63</v>
      </c>
      <c r="I12" s="9">
        <v>40</v>
      </c>
      <c r="J12" s="18">
        <v>18400</v>
      </c>
      <c r="L12" s="101"/>
      <c r="M12" s="102"/>
      <c r="P12" s="122">
        <v>45625</v>
      </c>
      <c r="Q12" s="123" t="s">
        <v>45</v>
      </c>
      <c r="R12" s="122">
        <v>45715</v>
      </c>
      <c r="S12" s="123" t="s">
        <v>39</v>
      </c>
      <c r="T12" s="124">
        <v>651</v>
      </c>
      <c r="U12" s="123" t="s">
        <v>40</v>
      </c>
      <c r="V12" s="123" t="s">
        <v>46</v>
      </c>
      <c r="W12" s="125">
        <v>8</v>
      </c>
      <c r="X12" s="125" t="s">
        <v>42</v>
      </c>
      <c r="Y12" s="126">
        <v>670</v>
      </c>
      <c r="Z12" s="127">
        <v>5360</v>
      </c>
      <c r="AA12" s="128"/>
      <c r="AB12" s="127">
        <v>5360</v>
      </c>
    </row>
    <row r="13" spans="2:29" x14ac:dyDescent="0.25">
      <c r="B13" s="7">
        <v>45667</v>
      </c>
      <c r="C13" s="8">
        <v>385</v>
      </c>
      <c r="D13" s="9"/>
      <c r="E13" s="10">
        <v>15.2</v>
      </c>
      <c r="F13" s="33">
        <f t="shared" si="0"/>
        <v>5852</v>
      </c>
      <c r="G13" s="90">
        <v>45626</v>
      </c>
      <c r="H13" s="91" t="s">
        <v>61</v>
      </c>
      <c r="I13" s="93">
        <v>140</v>
      </c>
      <c r="J13" s="18">
        <v>93800</v>
      </c>
      <c r="L13" s="101"/>
      <c r="M13" s="102"/>
      <c r="P13" s="66">
        <v>45626</v>
      </c>
      <c r="Q13" s="67" t="s">
        <v>45</v>
      </c>
      <c r="R13" s="66">
        <v>45716</v>
      </c>
      <c r="S13" s="67" t="s">
        <v>43</v>
      </c>
      <c r="T13" s="68">
        <v>45</v>
      </c>
      <c r="U13" s="67" t="s">
        <v>40</v>
      </c>
      <c r="V13" s="67" t="s">
        <v>46</v>
      </c>
      <c r="W13" s="129">
        <v>12</v>
      </c>
      <c r="X13" s="129" t="s">
        <v>42</v>
      </c>
      <c r="Y13" s="70">
        <v>670</v>
      </c>
      <c r="Z13" s="71">
        <v>8040</v>
      </c>
      <c r="AA13" s="72"/>
      <c r="AB13" s="71">
        <v>8040</v>
      </c>
    </row>
    <row r="14" spans="2:29" x14ac:dyDescent="0.25">
      <c r="B14" s="7">
        <v>45668</v>
      </c>
      <c r="C14" s="8">
        <v>383</v>
      </c>
      <c r="D14" s="9"/>
      <c r="E14" s="10">
        <v>15.2</v>
      </c>
      <c r="F14" s="33">
        <f t="shared" si="0"/>
        <v>5821.5999999999995</v>
      </c>
      <c r="G14" s="19"/>
      <c r="H14" s="16"/>
      <c r="I14" s="17"/>
      <c r="J14" s="18"/>
      <c r="L14" s="101"/>
      <c r="M14" s="143"/>
      <c r="P14" s="130">
        <v>45650</v>
      </c>
      <c r="Q14" s="131" t="s">
        <v>51</v>
      </c>
      <c r="R14" s="130">
        <v>45695</v>
      </c>
      <c r="S14" s="131" t="s">
        <v>43</v>
      </c>
      <c r="T14" s="132">
        <v>73</v>
      </c>
      <c r="U14" s="131" t="s">
        <v>40</v>
      </c>
      <c r="V14" s="131" t="s">
        <v>52</v>
      </c>
      <c r="W14" s="133">
        <v>40</v>
      </c>
      <c r="X14" s="131" t="s">
        <v>42</v>
      </c>
      <c r="Y14" s="134">
        <v>460</v>
      </c>
      <c r="Z14" s="135">
        <v>18400</v>
      </c>
      <c r="AA14" s="135"/>
      <c r="AB14" s="135">
        <v>18400</v>
      </c>
    </row>
    <row r="15" spans="2:29" x14ac:dyDescent="0.25">
      <c r="B15" s="7">
        <v>45669</v>
      </c>
      <c r="C15" s="8">
        <v>394</v>
      </c>
      <c r="D15" s="9"/>
      <c r="E15" s="10">
        <v>15.2</v>
      </c>
      <c r="F15" s="33">
        <f t="shared" si="0"/>
        <v>5988.7999999999993</v>
      </c>
      <c r="G15" s="19"/>
      <c r="H15" s="16"/>
      <c r="I15" s="17"/>
      <c r="J15" s="18"/>
      <c r="L15" s="101"/>
      <c r="M15" s="143"/>
      <c r="P15" s="66">
        <v>45626</v>
      </c>
      <c r="Q15" s="67" t="s">
        <v>45</v>
      </c>
      <c r="R15" s="66">
        <f>P15+Q15</f>
        <v>45716</v>
      </c>
      <c r="S15" s="67" t="s">
        <v>43</v>
      </c>
      <c r="T15" s="68">
        <v>52</v>
      </c>
      <c r="U15" s="67" t="s">
        <v>40</v>
      </c>
      <c r="V15" s="67" t="s">
        <v>46</v>
      </c>
      <c r="W15" s="129">
        <v>140</v>
      </c>
      <c r="X15" s="129" t="s">
        <v>42</v>
      </c>
      <c r="Y15" s="70">
        <v>670</v>
      </c>
      <c r="Z15" s="71">
        <v>93800</v>
      </c>
      <c r="AA15" s="72"/>
      <c r="AB15" s="71">
        <v>93800</v>
      </c>
    </row>
    <row r="16" spans="2:29" x14ac:dyDescent="0.25">
      <c r="B16" s="7">
        <v>45670</v>
      </c>
      <c r="C16" s="8">
        <v>397</v>
      </c>
      <c r="D16" s="9"/>
      <c r="E16" s="10">
        <v>15.2</v>
      </c>
      <c r="F16" s="33">
        <f t="shared" si="0"/>
        <v>6034.4</v>
      </c>
      <c r="G16" s="19"/>
      <c r="H16" s="16"/>
      <c r="I16" s="17"/>
      <c r="J16" s="18"/>
      <c r="L16" s="101"/>
      <c r="M16" s="102"/>
      <c r="P16" s="136"/>
      <c r="Q16" s="137"/>
      <c r="R16" s="136"/>
      <c r="S16" s="137"/>
      <c r="T16" s="138"/>
      <c r="U16" s="137"/>
      <c r="V16" s="137" t="s">
        <v>60</v>
      </c>
      <c r="W16" s="139"/>
      <c r="X16" s="139"/>
      <c r="Y16" s="140"/>
      <c r="Z16" s="141"/>
      <c r="AA16" s="142"/>
      <c r="AB16" s="141">
        <v>-228651.5</v>
      </c>
    </row>
    <row r="17" spans="2:29" x14ac:dyDescent="0.25">
      <c r="B17" s="7">
        <v>45671</v>
      </c>
      <c r="C17" s="8">
        <v>375.5</v>
      </c>
      <c r="D17" s="9"/>
      <c r="E17" s="10">
        <v>15.2</v>
      </c>
      <c r="F17" s="33">
        <f t="shared" si="0"/>
        <v>5707.5999999999995</v>
      </c>
      <c r="G17" s="19"/>
      <c r="H17" s="16"/>
      <c r="I17" s="17"/>
      <c r="J17" s="18"/>
      <c r="L17" s="101"/>
      <c r="M17" s="102"/>
      <c r="P17" s="117">
        <v>45650</v>
      </c>
      <c r="Q17" s="118" t="s">
        <v>45</v>
      </c>
      <c r="R17" s="117">
        <v>45740</v>
      </c>
      <c r="S17" s="118" t="s">
        <v>43</v>
      </c>
      <c r="T17" s="119">
        <v>83</v>
      </c>
      <c r="U17" s="118" t="s">
        <v>40</v>
      </c>
      <c r="V17" s="118" t="s">
        <v>46</v>
      </c>
      <c r="W17" s="9">
        <v>140</v>
      </c>
      <c r="X17" s="118" t="s">
        <v>42</v>
      </c>
      <c r="Y17" s="120">
        <v>670</v>
      </c>
      <c r="Z17" s="121">
        <v>93800</v>
      </c>
      <c r="AA17" s="121"/>
      <c r="AB17" s="121">
        <v>93800</v>
      </c>
    </row>
    <row r="18" spans="2:29" x14ac:dyDescent="0.25">
      <c r="B18" s="7">
        <v>45672</v>
      </c>
      <c r="C18" s="8">
        <v>423</v>
      </c>
      <c r="D18" s="9"/>
      <c r="E18" s="10">
        <v>15.2</v>
      </c>
      <c r="F18" s="33">
        <f t="shared" si="0"/>
        <v>6429.5999999999995</v>
      </c>
      <c r="G18" s="19"/>
      <c r="H18" s="16"/>
      <c r="I18" s="17"/>
      <c r="J18" s="18"/>
      <c r="P18" s="117"/>
      <c r="Q18" s="118"/>
      <c r="R18" s="117"/>
      <c r="S18" s="118"/>
      <c r="T18" s="119"/>
      <c r="U18" s="118"/>
      <c r="V18" s="118" t="s">
        <v>50</v>
      </c>
      <c r="W18" s="9"/>
      <c r="X18" s="118"/>
      <c r="Y18" s="120"/>
      <c r="Z18" s="121"/>
      <c r="AA18" s="121"/>
      <c r="AB18" s="121"/>
    </row>
    <row r="19" spans="2:29" x14ac:dyDescent="0.25">
      <c r="B19" s="7">
        <v>45673</v>
      </c>
      <c r="C19" s="8">
        <v>375.5</v>
      </c>
      <c r="D19" s="9"/>
      <c r="E19" s="10">
        <v>15.2</v>
      </c>
      <c r="F19" s="33">
        <f t="shared" si="0"/>
        <v>5707.5999999999995</v>
      </c>
      <c r="G19" s="19"/>
      <c r="H19" s="16"/>
      <c r="I19" s="17"/>
      <c r="J19" s="18"/>
      <c r="P19" s="117">
        <v>45688</v>
      </c>
      <c r="Q19" s="118" t="s">
        <v>56</v>
      </c>
      <c r="R19" s="117">
        <v>45747</v>
      </c>
      <c r="S19" s="118" t="s">
        <v>57</v>
      </c>
      <c r="T19" s="119">
        <v>90</v>
      </c>
      <c r="U19" s="118" t="s">
        <v>40</v>
      </c>
      <c r="V19" s="118" t="s">
        <v>46</v>
      </c>
      <c r="W19" s="9">
        <v>140</v>
      </c>
      <c r="X19" s="118" t="s">
        <v>42</v>
      </c>
      <c r="Y19" s="120">
        <v>744</v>
      </c>
      <c r="Z19" s="121">
        <v>104160</v>
      </c>
      <c r="AA19" s="121"/>
      <c r="AB19" s="121">
        <v>104160</v>
      </c>
      <c r="AC19" t="s">
        <v>58</v>
      </c>
    </row>
    <row r="20" spans="2:29" x14ac:dyDescent="0.25">
      <c r="B20" s="7">
        <v>45674</v>
      </c>
      <c r="C20" s="8">
        <v>393.5</v>
      </c>
      <c r="D20" s="9"/>
      <c r="E20" s="10">
        <v>15.2</v>
      </c>
      <c r="F20" s="33">
        <f t="shared" si="0"/>
        <v>5981.2</v>
      </c>
      <c r="G20" s="19"/>
      <c r="H20" s="16"/>
      <c r="I20" s="17"/>
      <c r="J20" s="18"/>
      <c r="P20" s="117">
        <v>45688</v>
      </c>
      <c r="Q20" s="118" t="s">
        <v>56</v>
      </c>
      <c r="R20" s="117">
        <v>45747</v>
      </c>
      <c r="S20" s="118" t="s">
        <v>57</v>
      </c>
      <c r="T20" s="119">
        <v>90</v>
      </c>
      <c r="U20" s="118" t="s">
        <v>40</v>
      </c>
      <c r="V20" s="118" t="s">
        <v>52</v>
      </c>
      <c r="W20" s="9">
        <v>30</v>
      </c>
      <c r="X20" s="118" t="s">
        <v>42</v>
      </c>
      <c r="Y20" s="120">
        <v>555</v>
      </c>
      <c r="Z20" s="121">
        <v>16650</v>
      </c>
      <c r="AA20" s="121"/>
      <c r="AB20" s="121">
        <v>16650</v>
      </c>
      <c r="AC20" t="s">
        <v>58</v>
      </c>
    </row>
    <row r="21" spans="2:29" x14ac:dyDescent="0.25">
      <c r="B21" s="7">
        <v>45675</v>
      </c>
      <c r="C21" s="8">
        <v>402.5</v>
      </c>
      <c r="D21" s="9"/>
      <c r="E21" s="10">
        <v>15.2</v>
      </c>
      <c r="F21" s="33">
        <f t="shared" si="0"/>
        <v>6118</v>
      </c>
      <c r="G21" s="19"/>
      <c r="H21" s="16"/>
      <c r="I21" s="17"/>
      <c r="J21" s="18"/>
      <c r="P21" s="117"/>
      <c r="Q21" s="118"/>
      <c r="R21" s="117"/>
      <c r="S21" s="118"/>
      <c r="T21" s="119"/>
      <c r="U21" s="118"/>
      <c r="V21" s="118"/>
      <c r="W21" s="9"/>
      <c r="X21" s="118"/>
      <c r="Y21" s="120"/>
      <c r="Z21" s="121"/>
      <c r="AA21" s="121"/>
      <c r="AB21" s="121"/>
    </row>
    <row r="22" spans="2:29" x14ac:dyDescent="0.25">
      <c r="B22" s="7">
        <v>45676</v>
      </c>
      <c r="C22" s="8">
        <v>415.5</v>
      </c>
      <c r="D22" s="9"/>
      <c r="E22" s="10">
        <v>15.2</v>
      </c>
      <c r="F22" s="33">
        <f t="shared" si="0"/>
        <v>6315.5999999999995</v>
      </c>
      <c r="G22" s="19"/>
      <c r="H22" s="16"/>
      <c r="I22" s="17"/>
      <c r="J22" s="18"/>
    </row>
    <row r="23" spans="2:29" x14ac:dyDescent="0.25">
      <c r="B23" s="7">
        <v>45677</v>
      </c>
      <c r="C23" s="8">
        <v>421.5</v>
      </c>
      <c r="D23" s="9"/>
      <c r="E23" s="10">
        <v>15.2</v>
      </c>
      <c r="F23" s="33">
        <f t="shared" si="0"/>
        <v>6406.7999999999993</v>
      </c>
      <c r="G23" s="19"/>
      <c r="H23" s="16"/>
      <c r="I23" s="17"/>
      <c r="J23" s="18"/>
      <c r="V23" t="s">
        <v>68</v>
      </c>
    </row>
    <row r="24" spans="2:29" x14ac:dyDescent="0.25">
      <c r="B24" s="7">
        <v>45678</v>
      </c>
      <c r="C24" s="8">
        <v>446.5</v>
      </c>
      <c r="D24" s="9"/>
      <c r="E24" s="10">
        <v>15.2</v>
      </c>
      <c r="F24" s="33">
        <f t="shared" si="0"/>
        <v>6786.7999999999993</v>
      </c>
      <c r="G24" s="19"/>
      <c r="H24" s="16"/>
      <c r="I24" s="17"/>
      <c r="J24" s="18"/>
      <c r="V24" t="s">
        <v>69</v>
      </c>
    </row>
    <row r="25" spans="2:29" x14ac:dyDescent="0.25">
      <c r="B25" s="7">
        <v>45679</v>
      </c>
      <c r="C25" s="8">
        <v>428.5</v>
      </c>
      <c r="D25" s="9"/>
      <c r="E25" s="10">
        <v>15.2</v>
      </c>
      <c r="F25" s="33">
        <f t="shared" si="0"/>
        <v>6513.2</v>
      </c>
      <c r="G25" s="19"/>
      <c r="H25" s="16"/>
      <c r="I25" s="17"/>
      <c r="J25" s="18"/>
    </row>
    <row r="26" spans="2:29" x14ac:dyDescent="0.25">
      <c r="B26" s="7">
        <v>45680</v>
      </c>
      <c r="C26" s="8">
        <v>428.5</v>
      </c>
      <c r="D26" s="9"/>
      <c r="E26" s="10">
        <v>15.2</v>
      </c>
      <c r="F26" s="33">
        <f t="shared" si="0"/>
        <v>6513.2</v>
      </c>
      <c r="G26" s="19"/>
      <c r="H26" s="16"/>
      <c r="I26" s="17"/>
      <c r="J26" s="18"/>
    </row>
    <row r="27" spans="2:29" x14ac:dyDescent="0.25">
      <c r="B27" s="7">
        <v>45681</v>
      </c>
      <c r="C27" s="8">
        <v>431.5</v>
      </c>
      <c r="D27" s="9"/>
      <c r="E27" s="10">
        <v>15.2</v>
      </c>
      <c r="F27" s="33">
        <f t="shared" si="0"/>
        <v>6558.7999999999993</v>
      </c>
      <c r="G27" s="19"/>
      <c r="H27" s="16"/>
      <c r="I27" s="17"/>
      <c r="J27" s="18"/>
      <c r="M27" s="17"/>
      <c r="N27" s="40"/>
    </row>
    <row r="28" spans="2:29" x14ac:dyDescent="0.25">
      <c r="B28" s="7">
        <v>45682</v>
      </c>
      <c r="C28" s="8">
        <v>425.5</v>
      </c>
      <c r="D28" s="9"/>
      <c r="E28" s="10">
        <v>15.2</v>
      </c>
      <c r="F28" s="33">
        <f t="shared" si="0"/>
        <v>6467.5999999999995</v>
      </c>
      <c r="G28" s="19"/>
      <c r="H28" s="16"/>
      <c r="I28" s="17"/>
      <c r="J28" s="18"/>
      <c r="M28" s="17"/>
      <c r="N28" s="40"/>
    </row>
    <row r="29" spans="2:29" x14ac:dyDescent="0.25">
      <c r="B29" s="7">
        <v>45683</v>
      </c>
      <c r="C29" s="8">
        <v>432</v>
      </c>
      <c r="D29" s="9"/>
      <c r="E29" s="10">
        <v>15.2</v>
      </c>
      <c r="F29" s="33">
        <f t="shared" si="0"/>
        <v>6566.4</v>
      </c>
      <c r="G29" s="19"/>
      <c r="H29" s="16"/>
      <c r="I29" s="17"/>
      <c r="J29" s="18"/>
      <c r="M29" s="17"/>
      <c r="N29" s="40"/>
    </row>
    <row r="30" spans="2:29" x14ac:dyDescent="0.25">
      <c r="B30" s="7">
        <v>45684</v>
      </c>
      <c r="C30" s="8">
        <v>424</v>
      </c>
      <c r="D30" s="9"/>
      <c r="E30" s="10">
        <v>15.2</v>
      </c>
      <c r="F30" s="33">
        <f t="shared" si="0"/>
        <v>6444.7999999999993</v>
      </c>
      <c r="G30" s="19"/>
      <c r="H30" s="16"/>
      <c r="I30" s="17"/>
      <c r="J30" s="18"/>
      <c r="M30" s="17"/>
      <c r="N30" s="40"/>
    </row>
    <row r="31" spans="2:29" x14ac:dyDescent="0.25">
      <c r="B31" s="7">
        <v>45685</v>
      </c>
      <c r="C31" s="8">
        <v>419</v>
      </c>
      <c r="D31" s="9"/>
      <c r="E31" s="10">
        <v>15.2</v>
      </c>
      <c r="F31" s="33">
        <f t="shared" si="0"/>
        <v>6368.7999999999993</v>
      </c>
      <c r="G31" s="19"/>
      <c r="H31" s="16"/>
      <c r="I31" s="17"/>
      <c r="J31" s="18"/>
      <c r="M31" s="17"/>
      <c r="N31" s="40"/>
    </row>
    <row r="32" spans="2:29" x14ac:dyDescent="0.25">
      <c r="B32" s="7">
        <v>45686</v>
      </c>
      <c r="C32" s="8">
        <v>428</v>
      </c>
      <c r="D32" s="9"/>
      <c r="E32" s="10">
        <v>15.2</v>
      </c>
      <c r="F32" s="33">
        <f t="shared" si="0"/>
        <v>6505.5999999999995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399.5</v>
      </c>
      <c r="D33" s="9"/>
      <c r="E33" s="10">
        <v>15.2</v>
      </c>
      <c r="F33" s="33">
        <f t="shared" si="0"/>
        <v>6072.4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403.5</v>
      </c>
      <c r="D34" s="48"/>
      <c r="E34" s="10">
        <v>15.2</v>
      </c>
      <c r="F34" s="49">
        <f t="shared" si="0"/>
        <v>6133.2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12383</v>
      </c>
      <c r="D35" s="43">
        <f>SUM(D4:D34)</f>
        <v>0</v>
      </c>
      <c r="E35" s="44"/>
      <c r="F35" s="45" t="s">
        <v>4</v>
      </c>
      <c r="G35" s="50"/>
      <c r="H35" s="230" t="s">
        <v>11</v>
      </c>
      <c r="I35" s="230"/>
      <c r="J35" s="25">
        <f>SUM(J4:J34)</f>
        <v>230720.04733399997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31" t="s">
        <v>13</v>
      </c>
      <c r="I36" s="231"/>
      <c r="J36" s="18">
        <f>F36+F37</f>
        <v>188221.6</v>
      </c>
      <c r="L36" s="31">
        <f>J36-J4-J5-J6</f>
        <v>186153.04461600003</v>
      </c>
      <c r="M36" s="31">
        <v>188602.43</v>
      </c>
      <c r="N36" s="31">
        <f>L36-M36</f>
        <v>-2449.3853839999647</v>
      </c>
    </row>
    <row r="37" spans="2:14" x14ac:dyDescent="0.25">
      <c r="B37" s="26" t="s">
        <v>14</v>
      </c>
      <c r="C37" s="30">
        <f>C35</f>
        <v>12383</v>
      </c>
      <c r="D37" s="9">
        <f>D35/1.03</f>
        <v>0</v>
      </c>
      <c r="E37" s="10"/>
      <c r="F37" s="33">
        <f>SUM(F4:F36)</f>
        <v>188221.6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232" t="s">
        <v>16</v>
      </c>
      <c r="C39" s="233"/>
      <c r="D39" s="27"/>
      <c r="E39" s="37"/>
      <c r="F39" s="38"/>
      <c r="G39" s="51"/>
      <c r="H39" s="234" t="s">
        <v>17</v>
      </c>
      <c r="I39" s="234"/>
      <c r="J39" s="29">
        <f>J36+J37+J38-J35</f>
        <v>-42498.447333999968</v>
      </c>
      <c r="M39" s="17"/>
      <c r="N39" s="40">
        <f>J39+N34</f>
        <v>-42498.447333999968</v>
      </c>
    </row>
    <row r="40" spans="2:14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  <c r="M40" s="17" t="s">
        <v>25</v>
      </c>
      <c r="N40" s="144">
        <v>254665.69</v>
      </c>
    </row>
    <row r="41" spans="2:14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  <c r="M41" s="17" t="s">
        <v>32</v>
      </c>
      <c r="N41" s="40">
        <f>N40+N39</f>
        <v>212167.24266600003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P35" sqref="P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120810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45610</v>
      </c>
      <c r="Q3" s="60" t="s">
        <v>45</v>
      </c>
      <c r="R3" s="59">
        <v>45700</v>
      </c>
      <c r="S3" s="60" t="s">
        <v>39</v>
      </c>
      <c r="T3" s="61">
        <v>575</v>
      </c>
      <c r="U3" s="60" t="s">
        <v>40</v>
      </c>
      <c r="V3" s="60" t="s">
        <v>46</v>
      </c>
      <c r="W3" s="62">
        <v>135</v>
      </c>
      <c r="X3" s="62" t="s">
        <v>42</v>
      </c>
      <c r="Y3" s="63">
        <v>650</v>
      </c>
      <c r="Z3" s="64">
        <v>87750</v>
      </c>
      <c r="AA3" s="65"/>
      <c r="AB3" s="64">
        <v>87750</v>
      </c>
    </row>
    <row r="4" spans="2:29" x14ac:dyDescent="0.25">
      <c r="B4" s="7">
        <v>45689</v>
      </c>
      <c r="C4" s="8">
        <v>395.5</v>
      </c>
      <c r="D4" s="9"/>
      <c r="E4" s="10">
        <v>15.2</v>
      </c>
      <c r="F4" s="33">
        <f>E4*C4</f>
        <v>6011.5999999999995</v>
      </c>
      <c r="G4" s="11"/>
      <c r="H4" s="12" t="s">
        <v>6</v>
      </c>
      <c r="I4" s="13">
        <v>0.01</v>
      </c>
      <c r="J4" s="14">
        <f>(F36+F37)*I4</f>
        <v>1600.788</v>
      </c>
      <c r="P4" s="59">
        <v>45610</v>
      </c>
      <c r="Q4" s="60" t="s">
        <v>45</v>
      </c>
      <c r="R4" s="59">
        <v>45700</v>
      </c>
      <c r="S4" s="60" t="s">
        <v>39</v>
      </c>
      <c r="T4" s="61">
        <v>575</v>
      </c>
      <c r="U4" s="60" t="s">
        <v>40</v>
      </c>
      <c r="V4" s="60" t="s">
        <v>48</v>
      </c>
      <c r="W4" s="62">
        <v>30</v>
      </c>
      <c r="X4" s="62" t="s">
        <v>42</v>
      </c>
      <c r="Y4" s="63">
        <v>505</v>
      </c>
      <c r="Z4" s="64">
        <v>15150</v>
      </c>
      <c r="AA4" s="64">
        <v>151.5</v>
      </c>
      <c r="AB4" s="64">
        <v>15301.5</v>
      </c>
    </row>
    <row r="5" spans="2:29" x14ac:dyDescent="0.25">
      <c r="B5" s="7">
        <v>45690</v>
      </c>
      <c r="C5" s="8">
        <v>391</v>
      </c>
      <c r="D5" s="9"/>
      <c r="E5" s="10">
        <v>15.2</v>
      </c>
      <c r="F5" s="33">
        <f t="shared" ref="F5:F34" si="0">E5*C5</f>
        <v>5943.2</v>
      </c>
      <c r="G5" s="11"/>
      <c r="H5" s="12" t="s">
        <v>7</v>
      </c>
      <c r="I5" s="13">
        <v>1E-3</v>
      </c>
      <c r="J5" s="14">
        <f>(F36+F37-J4-J6)*I5</f>
        <v>158.47801199999998</v>
      </c>
      <c r="P5" s="122">
        <v>45625</v>
      </c>
      <c r="Q5" s="123" t="s">
        <v>45</v>
      </c>
      <c r="R5" s="122">
        <v>45715</v>
      </c>
      <c r="S5" s="123" t="s">
        <v>39</v>
      </c>
      <c r="T5" s="124">
        <v>651</v>
      </c>
      <c r="U5" s="123" t="s">
        <v>40</v>
      </c>
      <c r="V5" s="123" t="s">
        <v>46</v>
      </c>
      <c r="W5" s="125">
        <v>8</v>
      </c>
      <c r="X5" s="125" t="s">
        <v>42</v>
      </c>
      <c r="Y5" s="126">
        <v>670</v>
      </c>
      <c r="Z5" s="127">
        <v>5360</v>
      </c>
      <c r="AA5" s="128"/>
      <c r="AB5" s="127">
        <v>5360</v>
      </c>
    </row>
    <row r="6" spans="2:29" x14ac:dyDescent="0.25">
      <c r="B6" s="7">
        <v>45691</v>
      </c>
      <c r="C6" s="8">
        <v>394.5</v>
      </c>
      <c r="D6" s="9"/>
      <c r="E6" s="10">
        <v>15.2</v>
      </c>
      <c r="F6" s="33">
        <f t="shared" si="0"/>
        <v>5996.4</v>
      </c>
      <c r="G6" s="11"/>
      <c r="H6" s="12" t="s">
        <v>8</v>
      </c>
      <c r="I6" s="13"/>
      <c r="J6" s="14"/>
      <c r="P6" s="66">
        <v>45626</v>
      </c>
      <c r="Q6" s="67" t="s">
        <v>45</v>
      </c>
      <c r="R6" s="66">
        <v>45716</v>
      </c>
      <c r="S6" s="67" t="s">
        <v>43</v>
      </c>
      <c r="T6" s="68">
        <v>45</v>
      </c>
      <c r="U6" s="67" t="s">
        <v>40</v>
      </c>
      <c r="V6" s="67" t="s">
        <v>46</v>
      </c>
      <c r="W6" s="129">
        <v>12</v>
      </c>
      <c r="X6" s="129" t="s">
        <v>42</v>
      </c>
      <c r="Y6" s="70">
        <v>670</v>
      </c>
      <c r="Z6" s="71">
        <v>8040</v>
      </c>
      <c r="AA6" s="72"/>
      <c r="AB6" s="71">
        <v>8040</v>
      </c>
    </row>
    <row r="7" spans="2:29" x14ac:dyDescent="0.25">
      <c r="B7" s="7">
        <v>45692</v>
      </c>
      <c r="C7" s="8">
        <v>405</v>
      </c>
      <c r="D7" s="9"/>
      <c r="E7" s="10">
        <v>15.2</v>
      </c>
      <c r="F7" s="33">
        <f t="shared" si="0"/>
        <v>6156</v>
      </c>
      <c r="G7" s="11"/>
      <c r="H7" s="12" t="s">
        <v>9</v>
      </c>
      <c r="I7" s="13"/>
      <c r="J7" s="14">
        <f>'OCAK 2025'!J39*-1</f>
        <v>42498.447333999968</v>
      </c>
      <c r="P7" s="130">
        <v>45650</v>
      </c>
      <c r="Q7" s="131" t="s">
        <v>51</v>
      </c>
      <c r="R7" s="130">
        <v>45695</v>
      </c>
      <c r="S7" s="131" t="s">
        <v>43</v>
      </c>
      <c r="T7" s="132">
        <v>73</v>
      </c>
      <c r="U7" s="131" t="s">
        <v>40</v>
      </c>
      <c r="V7" s="131" t="s">
        <v>52</v>
      </c>
      <c r="W7" s="133">
        <v>40</v>
      </c>
      <c r="X7" s="131" t="s">
        <v>42</v>
      </c>
      <c r="Y7" s="134">
        <v>460</v>
      </c>
      <c r="Z7" s="135">
        <v>18400</v>
      </c>
      <c r="AA7" s="135"/>
      <c r="AB7" s="135">
        <v>18400</v>
      </c>
    </row>
    <row r="8" spans="2:29" x14ac:dyDescent="0.25">
      <c r="B8" s="7">
        <v>45693</v>
      </c>
      <c r="C8" s="8">
        <v>400.5</v>
      </c>
      <c r="D8" s="9"/>
      <c r="E8" s="10">
        <v>15.2</v>
      </c>
      <c r="F8" s="33">
        <f t="shared" si="0"/>
        <v>6087.5999999999995</v>
      </c>
      <c r="G8" s="15">
        <v>45708</v>
      </c>
      <c r="H8" s="16" t="s">
        <v>64</v>
      </c>
      <c r="I8" s="17"/>
      <c r="J8" s="18">
        <v>50000</v>
      </c>
      <c r="P8" s="66">
        <v>45626</v>
      </c>
      <c r="Q8" s="67" t="s">
        <v>45</v>
      </c>
      <c r="R8" s="66">
        <f>P8+Q8</f>
        <v>45716</v>
      </c>
      <c r="S8" s="67" t="s">
        <v>43</v>
      </c>
      <c r="T8" s="68">
        <v>52</v>
      </c>
      <c r="U8" s="67" t="s">
        <v>40</v>
      </c>
      <c r="V8" s="67" t="s">
        <v>46</v>
      </c>
      <c r="W8" s="129">
        <v>140</v>
      </c>
      <c r="X8" s="129" t="s">
        <v>42</v>
      </c>
      <c r="Y8" s="70">
        <v>670</v>
      </c>
      <c r="Z8" s="71">
        <v>93800</v>
      </c>
      <c r="AA8" s="72"/>
      <c r="AB8" s="71">
        <v>93800</v>
      </c>
    </row>
    <row r="9" spans="2:29" x14ac:dyDescent="0.25">
      <c r="B9" s="7">
        <v>45694</v>
      </c>
      <c r="C9" s="8">
        <v>399</v>
      </c>
      <c r="D9" s="9"/>
      <c r="E9" s="10">
        <v>15.2</v>
      </c>
      <c r="F9" s="33">
        <f t="shared" si="0"/>
        <v>6064.7999999999993</v>
      </c>
      <c r="G9" s="15">
        <v>45650</v>
      </c>
      <c r="H9" s="16" t="s">
        <v>65</v>
      </c>
      <c r="I9" s="17"/>
      <c r="J9" s="18">
        <v>93800</v>
      </c>
      <c r="P9" s="136"/>
      <c r="Q9" s="137"/>
      <c r="R9" s="136"/>
      <c r="S9" s="137"/>
      <c r="T9" s="138"/>
      <c r="U9" s="137"/>
      <c r="V9" s="137" t="s">
        <v>60</v>
      </c>
      <c r="W9" s="139"/>
      <c r="X9" s="139"/>
      <c r="Y9" s="140"/>
      <c r="Z9" s="141"/>
      <c r="AA9" s="142"/>
      <c r="AB9" s="141">
        <v>-228651.5</v>
      </c>
    </row>
    <row r="10" spans="2:29" x14ac:dyDescent="0.25">
      <c r="B10" s="7">
        <v>45695</v>
      </c>
      <c r="C10" s="8">
        <v>403</v>
      </c>
      <c r="D10" s="9"/>
      <c r="E10" s="10">
        <v>15.2</v>
      </c>
      <c r="F10" s="33">
        <f t="shared" si="0"/>
        <v>6125.5999999999995</v>
      </c>
      <c r="G10" s="15"/>
      <c r="H10" s="16"/>
      <c r="I10" s="17"/>
      <c r="J10" s="18"/>
      <c r="P10" s="130">
        <v>45650</v>
      </c>
      <c r="Q10" s="131" t="s">
        <v>45</v>
      </c>
      <c r="R10" s="130">
        <v>45740</v>
      </c>
      <c r="S10" s="131" t="s">
        <v>43</v>
      </c>
      <c r="T10" s="132">
        <v>83</v>
      </c>
      <c r="U10" s="131" t="s">
        <v>40</v>
      </c>
      <c r="V10" s="131" t="s">
        <v>46</v>
      </c>
      <c r="W10" s="133">
        <v>140</v>
      </c>
      <c r="X10" s="131" t="s">
        <v>42</v>
      </c>
      <c r="Y10" s="134">
        <v>670</v>
      </c>
      <c r="Z10" s="135">
        <v>93800</v>
      </c>
      <c r="AA10" s="135"/>
      <c r="AB10" s="135">
        <v>93800</v>
      </c>
    </row>
    <row r="11" spans="2:29" x14ac:dyDescent="0.25">
      <c r="B11" s="7">
        <v>45696</v>
      </c>
      <c r="C11" s="8">
        <v>403.5</v>
      </c>
      <c r="D11" s="9"/>
      <c r="E11" s="10">
        <v>15.2</v>
      </c>
      <c r="F11" s="33">
        <f t="shared" si="0"/>
        <v>6133.2</v>
      </c>
      <c r="G11" s="19"/>
      <c r="H11" s="16"/>
      <c r="I11" s="17"/>
      <c r="J11" s="18"/>
      <c r="P11" s="145"/>
      <c r="Q11" s="146"/>
      <c r="R11" s="145"/>
      <c r="S11" s="146"/>
      <c r="T11" s="147"/>
      <c r="U11" s="146"/>
      <c r="V11" s="146" t="s">
        <v>66</v>
      </c>
      <c r="W11" s="148"/>
      <c r="X11" s="146"/>
      <c r="Y11" s="149"/>
      <c r="Z11" s="150"/>
      <c r="AA11" s="150"/>
      <c r="AB11" s="150">
        <v>-93800</v>
      </c>
    </row>
    <row r="12" spans="2:29" x14ac:dyDescent="0.25">
      <c r="B12" s="7">
        <v>45697</v>
      </c>
      <c r="C12" s="8">
        <v>390</v>
      </c>
      <c r="D12" s="9"/>
      <c r="E12" s="10">
        <v>15.2</v>
      </c>
      <c r="F12" s="33">
        <f t="shared" si="0"/>
        <v>5928</v>
      </c>
      <c r="G12" s="19"/>
      <c r="H12" s="16"/>
      <c r="I12" s="17"/>
      <c r="J12" s="18"/>
      <c r="P12" s="117">
        <v>45688</v>
      </c>
      <c r="Q12" s="118" t="s">
        <v>56</v>
      </c>
      <c r="R12" s="117">
        <v>45747</v>
      </c>
      <c r="S12" s="118" t="s">
        <v>57</v>
      </c>
      <c r="T12" s="119">
        <v>90</v>
      </c>
      <c r="U12" s="118" t="s">
        <v>40</v>
      </c>
      <c r="V12" s="118" t="s">
        <v>46</v>
      </c>
      <c r="W12" s="9">
        <v>140</v>
      </c>
      <c r="X12" s="118" t="s">
        <v>42</v>
      </c>
      <c r="Y12" s="120">
        <v>744</v>
      </c>
      <c r="Z12" s="121">
        <v>104160</v>
      </c>
      <c r="AA12" s="121"/>
      <c r="AB12" s="121">
        <v>104160</v>
      </c>
      <c r="AC12" t="s">
        <v>58</v>
      </c>
    </row>
    <row r="13" spans="2:29" x14ac:dyDescent="0.25">
      <c r="B13" s="7">
        <v>45698</v>
      </c>
      <c r="C13" s="8">
        <v>391.5</v>
      </c>
      <c r="D13" s="9"/>
      <c r="E13" s="10">
        <v>15.2</v>
      </c>
      <c r="F13" s="33">
        <f t="shared" si="0"/>
        <v>5950.7999999999993</v>
      </c>
      <c r="G13" s="19"/>
      <c r="H13" s="16"/>
      <c r="I13" s="17"/>
      <c r="J13" s="18"/>
      <c r="P13" s="117">
        <v>45688</v>
      </c>
      <c r="Q13" s="118" t="s">
        <v>56</v>
      </c>
      <c r="R13" s="117">
        <v>45747</v>
      </c>
      <c r="S13" s="118" t="s">
        <v>57</v>
      </c>
      <c r="T13" s="119">
        <v>90</v>
      </c>
      <c r="U13" s="118" t="s">
        <v>40</v>
      </c>
      <c r="V13" s="118" t="s">
        <v>52</v>
      </c>
      <c r="W13" s="9">
        <v>30</v>
      </c>
      <c r="X13" s="118" t="s">
        <v>42</v>
      </c>
      <c r="Y13" s="120">
        <v>555</v>
      </c>
      <c r="Z13" s="121">
        <v>16650</v>
      </c>
      <c r="AA13" s="121"/>
      <c r="AB13" s="121">
        <v>16650</v>
      </c>
      <c r="AC13" t="s">
        <v>58</v>
      </c>
    </row>
    <row r="14" spans="2:29" x14ac:dyDescent="0.25">
      <c r="B14" s="7">
        <v>45699</v>
      </c>
      <c r="C14" s="8">
        <v>412.5</v>
      </c>
      <c r="D14" s="9"/>
      <c r="E14" s="10">
        <v>15.2</v>
      </c>
      <c r="F14" s="33">
        <f t="shared" si="0"/>
        <v>6270</v>
      </c>
      <c r="G14" s="19"/>
      <c r="H14" s="16"/>
      <c r="I14" s="17"/>
      <c r="J14" s="18"/>
      <c r="P14" s="117"/>
      <c r="Q14" s="118"/>
      <c r="R14" s="117"/>
      <c r="S14" s="118"/>
      <c r="T14" s="119"/>
      <c r="U14" s="118"/>
      <c r="V14" s="118"/>
      <c r="W14" s="9"/>
      <c r="X14" s="118"/>
      <c r="Y14" s="120"/>
      <c r="Z14" s="121"/>
      <c r="AA14" s="121"/>
      <c r="AB14" s="121"/>
    </row>
    <row r="15" spans="2:29" x14ac:dyDescent="0.25">
      <c r="B15" s="7">
        <v>45700</v>
      </c>
      <c r="C15" s="8">
        <v>382.5</v>
      </c>
      <c r="D15" s="9"/>
      <c r="E15" s="10">
        <v>15.2</v>
      </c>
      <c r="F15" s="33">
        <f t="shared" si="0"/>
        <v>5814</v>
      </c>
      <c r="G15" s="19"/>
      <c r="H15" s="16"/>
      <c r="I15" s="17"/>
      <c r="J15" s="18"/>
    </row>
    <row r="16" spans="2:29" x14ac:dyDescent="0.25">
      <c r="B16" s="7">
        <v>45701</v>
      </c>
      <c r="C16" s="8">
        <v>379</v>
      </c>
      <c r="D16" s="9"/>
      <c r="E16" s="10">
        <v>15.2</v>
      </c>
      <c r="F16" s="33">
        <f t="shared" si="0"/>
        <v>5760.8</v>
      </c>
      <c r="G16" s="19"/>
      <c r="H16" s="16"/>
      <c r="I16" s="17"/>
      <c r="J16" s="18"/>
    </row>
    <row r="17" spans="2:14" x14ac:dyDescent="0.25">
      <c r="B17" s="7">
        <v>45702</v>
      </c>
      <c r="C17" s="8">
        <v>376.5</v>
      </c>
      <c r="D17" s="9"/>
      <c r="E17" s="10">
        <v>15.2</v>
      </c>
      <c r="F17" s="33">
        <f t="shared" si="0"/>
        <v>5722.8</v>
      </c>
      <c r="G17" s="19"/>
      <c r="H17" s="16"/>
      <c r="I17" s="17"/>
      <c r="J17" s="18"/>
    </row>
    <row r="18" spans="2:14" x14ac:dyDescent="0.25">
      <c r="B18" s="7">
        <v>45703</v>
      </c>
      <c r="C18" s="8">
        <v>395</v>
      </c>
      <c r="D18" s="9"/>
      <c r="E18" s="10">
        <v>15.2</v>
      </c>
      <c r="F18" s="33">
        <f t="shared" si="0"/>
        <v>6004</v>
      </c>
      <c r="G18" s="19"/>
      <c r="H18" s="16"/>
      <c r="I18" s="17"/>
      <c r="J18" s="18"/>
    </row>
    <row r="19" spans="2:14" x14ac:dyDescent="0.25">
      <c r="B19" s="7">
        <v>45704</v>
      </c>
      <c r="C19" s="8">
        <v>365.5</v>
      </c>
      <c r="D19" s="9"/>
      <c r="E19" s="10">
        <v>15.2</v>
      </c>
      <c r="F19" s="33">
        <f t="shared" si="0"/>
        <v>5555.5999999999995</v>
      </c>
      <c r="G19" s="19"/>
      <c r="H19" s="16"/>
      <c r="I19" s="17"/>
      <c r="J19" s="18"/>
    </row>
    <row r="20" spans="2:14" x14ac:dyDescent="0.25">
      <c r="B20" s="7">
        <v>45705</v>
      </c>
      <c r="C20" s="8">
        <v>357</v>
      </c>
      <c r="D20" s="9"/>
      <c r="E20" s="10">
        <v>15.2</v>
      </c>
      <c r="F20" s="33">
        <f t="shared" si="0"/>
        <v>5426.4</v>
      </c>
      <c r="G20" s="19"/>
      <c r="H20" s="16"/>
      <c r="I20" s="17"/>
      <c r="J20" s="18"/>
    </row>
    <row r="21" spans="2:14" x14ac:dyDescent="0.25">
      <c r="B21" s="7">
        <v>45706</v>
      </c>
      <c r="C21" s="8">
        <v>358.5</v>
      </c>
      <c r="D21" s="9"/>
      <c r="E21" s="10">
        <v>15.2</v>
      </c>
      <c r="F21" s="33">
        <f t="shared" si="0"/>
        <v>5449.2</v>
      </c>
      <c r="G21" s="19"/>
      <c r="H21" s="16"/>
      <c r="I21" s="17"/>
      <c r="J21" s="18"/>
    </row>
    <row r="22" spans="2:14" x14ac:dyDescent="0.25">
      <c r="B22" s="7">
        <v>45707</v>
      </c>
      <c r="C22" s="8">
        <v>361</v>
      </c>
      <c r="D22" s="9"/>
      <c r="E22" s="10">
        <v>15.2</v>
      </c>
      <c r="F22" s="33">
        <f t="shared" si="0"/>
        <v>5487.2</v>
      </c>
      <c r="G22" s="19"/>
      <c r="H22" s="16"/>
      <c r="I22" s="17"/>
      <c r="J22" s="18"/>
    </row>
    <row r="23" spans="2:14" x14ac:dyDescent="0.25">
      <c r="B23" s="7">
        <v>45708</v>
      </c>
      <c r="C23" s="8">
        <v>356.5</v>
      </c>
      <c r="D23" s="9"/>
      <c r="E23" s="10">
        <v>15.2</v>
      </c>
      <c r="F23" s="33">
        <f t="shared" si="0"/>
        <v>5418.8</v>
      </c>
      <c r="G23" s="19"/>
      <c r="H23" s="16"/>
      <c r="I23" s="17"/>
      <c r="J23" s="18"/>
    </row>
    <row r="24" spans="2:14" x14ac:dyDescent="0.25">
      <c r="B24" s="7">
        <v>45709</v>
      </c>
      <c r="C24" s="8">
        <v>348</v>
      </c>
      <c r="D24" s="9"/>
      <c r="E24" s="10">
        <v>15.2</v>
      </c>
      <c r="F24" s="33">
        <f t="shared" si="0"/>
        <v>5289.5999999999995</v>
      </c>
      <c r="G24" s="19"/>
      <c r="H24" s="16"/>
      <c r="I24" s="17"/>
      <c r="J24" s="18"/>
    </row>
    <row r="25" spans="2:14" x14ac:dyDescent="0.25">
      <c r="B25" s="7">
        <v>45710</v>
      </c>
      <c r="C25" s="8">
        <v>352.5</v>
      </c>
      <c r="D25" s="9"/>
      <c r="E25" s="10">
        <v>15.2</v>
      </c>
      <c r="F25" s="33">
        <f t="shared" si="0"/>
        <v>5358</v>
      </c>
      <c r="G25" s="19"/>
      <c r="H25" s="16"/>
      <c r="I25" s="17"/>
      <c r="J25" s="18"/>
    </row>
    <row r="26" spans="2:14" x14ac:dyDescent="0.25">
      <c r="B26" s="7">
        <v>45711</v>
      </c>
      <c r="C26" s="8">
        <v>352.5</v>
      </c>
      <c r="D26" s="9"/>
      <c r="E26" s="10">
        <v>15.2</v>
      </c>
      <c r="F26" s="33">
        <f t="shared" si="0"/>
        <v>5358</v>
      </c>
      <c r="G26" s="19"/>
      <c r="H26" s="16"/>
      <c r="I26" s="17"/>
      <c r="J26" s="18"/>
    </row>
    <row r="27" spans="2:14" x14ac:dyDescent="0.25">
      <c r="B27" s="7">
        <v>45712</v>
      </c>
      <c r="C27" s="8">
        <v>353.5</v>
      </c>
      <c r="D27" s="9"/>
      <c r="E27" s="10">
        <v>15.2</v>
      </c>
      <c r="F27" s="33">
        <f t="shared" si="0"/>
        <v>5373.2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337.5</v>
      </c>
      <c r="D28" s="9"/>
      <c r="E28" s="10">
        <v>15.2</v>
      </c>
      <c r="F28" s="33">
        <f t="shared" si="0"/>
        <v>5130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346</v>
      </c>
      <c r="D29" s="9"/>
      <c r="E29" s="10">
        <v>15.2</v>
      </c>
      <c r="F29" s="33">
        <f t="shared" si="0"/>
        <v>5259.2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362.5</v>
      </c>
      <c r="D30" s="9"/>
      <c r="E30" s="10">
        <v>15.2</v>
      </c>
      <c r="F30" s="33">
        <f t="shared" si="0"/>
        <v>5510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361.5</v>
      </c>
      <c r="D31" s="9"/>
      <c r="E31" s="10">
        <v>15.2</v>
      </c>
      <c r="F31" s="33">
        <f t="shared" si="0"/>
        <v>5494.8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10531.5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188057.71334599997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160078.79999999999</v>
      </c>
      <c r="L36" s="31">
        <f>J36-J4-J5-J6</f>
        <v>158319.53398799998</v>
      </c>
      <c r="M36" s="31"/>
      <c r="N36" s="31">
        <f>L36-M36</f>
        <v>158319.53398799998</v>
      </c>
    </row>
    <row r="37" spans="2:14" x14ac:dyDescent="0.25">
      <c r="B37" s="26" t="s">
        <v>14</v>
      </c>
      <c r="C37" s="30">
        <f>C35</f>
        <v>10531.5</v>
      </c>
      <c r="D37" s="9">
        <f>D35/1.03</f>
        <v>0</v>
      </c>
      <c r="E37" s="10"/>
      <c r="F37" s="33">
        <f>SUM(F4:F36)</f>
        <v>160078.79999999999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-27978.913345999987</v>
      </c>
      <c r="M39" s="17"/>
      <c r="N39" s="40">
        <f>J39+N34</f>
        <v>-27978.913345999987</v>
      </c>
    </row>
    <row r="40" spans="2:14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  <c r="M40" s="17" t="s">
        <v>25</v>
      </c>
      <c r="N40" s="40">
        <v>148792.79</v>
      </c>
    </row>
    <row r="41" spans="2:14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  <c r="M41" s="17" t="s">
        <v>32</v>
      </c>
      <c r="N41" s="40">
        <f>N40+N39</f>
        <v>120813.87665400002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7.57031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45610</v>
      </c>
      <c r="Q3" s="60" t="s">
        <v>45</v>
      </c>
      <c r="R3" s="59">
        <v>45700</v>
      </c>
      <c r="S3" s="60" t="s">
        <v>39</v>
      </c>
      <c r="T3" s="61">
        <v>575</v>
      </c>
      <c r="U3" s="60" t="s">
        <v>40</v>
      </c>
      <c r="V3" s="60" t="s">
        <v>46</v>
      </c>
      <c r="W3" s="62">
        <v>135</v>
      </c>
      <c r="X3" s="62" t="s">
        <v>42</v>
      </c>
      <c r="Y3" s="63">
        <v>650</v>
      </c>
      <c r="Z3" s="64">
        <v>87750</v>
      </c>
      <c r="AA3" s="65"/>
      <c r="AB3" s="64">
        <v>87750</v>
      </c>
    </row>
    <row r="4" spans="2:29" x14ac:dyDescent="0.25">
      <c r="B4" s="7">
        <v>45717</v>
      </c>
      <c r="C4" s="8">
        <v>367.5</v>
      </c>
      <c r="D4" s="9"/>
      <c r="E4" s="10">
        <v>15.2</v>
      </c>
      <c r="F4" s="33">
        <f>E4*C4</f>
        <v>5586</v>
      </c>
      <c r="G4" s="11"/>
      <c r="H4" s="12" t="s">
        <v>6</v>
      </c>
      <c r="I4" s="13">
        <v>0.01</v>
      </c>
      <c r="J4" s="14">
        <f>(F36+F37)*I4</f>
        <v>1822.8600000000001</v>
      </c>
      <c r="P4" s="59">
        <v>45610</v>
      </c>
      <c r="Q4" s="60" t="s">
        <v>45</v>
      </c>
      <c r="R4" s="59">
        <v>45700</v>
      </c>
      <c r="S4" s="60" t="s">
        <v>39</v>
      </c>
      <c r="T4" s="61">
        <v>575</v>
      </c>
      <c r="U4" s="60" t="s">
        <v>40</v>
      </c>
      <c r="V4" s="60" t="s">
        <v>48</v>
      </c>
      <c r="W4" s="62">
        <v>30</v>
      </c>
      <c r="X4" s="62" t="s">
        <v>42</v>
      </c>
      <c r="Y4" s="63">
        <v>505</v>
      </c>
      <c r="Z4" s="64">
        <v>15150</v>
      </c>
      <c r="AA4" s="64">
        <v>151.5</v>
      </c>
      <c r="AB4" s="64">
        <v>15301.5</v>
      </c>
    </row>
    <row r="5" spans="2:29" x14ac:dyDescent="0.25">
      <c r="B5" s="7">
        <v>45718</v>
      </c>
      <c r="C5" s="8">
        <v>349</v>
      </c>
      <c r="D5" s="9"/>
      <c r="E5" s="10">
        <v>15.2</v>
      </c>
      <c r="F5" s="33">
        <f t="shared" ref="F5:F34" si="0">E5*C5</f>
        <v>5304.8</v>
      </c>
      <c r="G5" s="11"/>
      <c r="H5" s="12" t="s">
        <v>7</v>
      </c>
      <c r="I5" s="13">
        <v>1E-3</v>
      </c>
      <c r="J5" s="14">
        <f>(F36+F37-J4-J6)*I5</f>
        <v>180.46314000000001</v>
      </c>
      <c r="P5" s="122">
        <v>45625</v>
      </c>
      <c r="Q5" s="123" t="s">
        <v>45</v>
      </c>
      <c r="R5" s="122">
        <v>45715</v>
      </c>
      <c r="S5" s="123" t="s">
        <v>39</v>
      </c>
      <c r="T5" s="124">
        <v>651</v>
      </c>
      <c r="U5" s="123" t="s">
        <v>40</v>
      </c>
      <c r="V5" s="123" t="s">
        <v>46</v>
      </c>
      <c r="W5" s="125">
        <v>8</v>
      </c>
      <c r="X5" s="125" t="s">
        <v>42</v>
      </c>
      <c r="Y5" s="126">
        <v>670</v>
      </c>
      <c r="Z5" s="127">
        <v>5360</v>
      </c>
      <c r="AA5" s="128"/>
      <c r="AB5" s="127">
        <v>5360</v>
      </c>
    </row>
    <row r="6" spans="2:29" x14ac:dyDescent="0.25">
      <c r="B6" s="7">
        <v>45719</v>
      </c>
      <c r="C6" s="8">
        <v>359</v>
      </c>
      <c r="D6" s="9"/>
      <c r="E6" s="10">
        <v>15.2</v>
      </c>
      <c r="F6" s="33">
        <f t="shared" si="0"/>
        <v>5456.8</v>
      </c>
      <c r="G6" s="11"/>
      <c r="H6" s="12" t="s">
        <v>8</v>
      </c>
      <c r="I6" s="13"/>
      <c r="J6" s="14"/>
      <c r="P6" s="66">
        <v>45626</v>
      </c>
      <c r="Q6" s="67" t="s">
        <v>45</v>
      </c>
      <c r="R6" s="66">
        <v>45716</v>
      </c>
      <c r="S6" s="67" t="s">
        <v>43</v>
      </c>
      <c r="T6" s="68">
        <v>45</v>
      </c>
      <c r="U6" s="67" t="s">
        <v>40</v>
      </c>
      <c r="V6" s="67" t="s">
        <v>46</v>
      </c>
      <c r="W6" s="129">
        <v>12</v>
      </c>
      <c r="X6" s="129" t="s">
        <v>42</v>
      </c>
      <c r="Y6" s="70">
        <v>670</v>
      </c>
      <c r="Z6" s="71">
        <v>8040</v>
      </c>
      <c r="AA6" s="72"/>
      <c r="AB6" s="71">
        <v>8040</v>
      </c>
    </row>
    <row r="7" spans="2:29" x14ac:dyDescent="0.25">
      <c r="B7" s="7">
        <v>45720</v>
      </c>
      <c r="C7" s="8">
        <v>349</v>
      </c>
      <c r="D7" s="9"/>
      <c r="E7" s="10">
        <v>15.2</v>
      </c>
      <c r="F7" s="33">
        <f t="shared" si="0"/>
        <v>5304.8</v>
      </c>
      <c r="G7" s="11"/>
      <c r="H7" s="12" t="s">
        <v>9</v>
      </c>
      <c r="I7" s="13"/>
      <c r="J7" s="14">
        <f>'ŞUBAT 2025'!J39*-1</f>
        <v>27978.913345999987</v>
      </c>
      <c r="P7" s="130">
        <v>45650</v>
      </c>
      <c r="Q7" s="131" t="s">
        <v>51</v>
      </c>
      <c r="R7" s="130">
        <v>45695</v>
      </c>
      <c r="S7" s="131" t="s">
        <v>43</v>
      </c>
      <c r="T7" s="132">
        <v>73</v>
      </c>
      <c r="U7" s="131" t="s">
        <v>40</v>
      </c>
      <c r="V7" s="131" t="s">
        <v>52</v>
      </c>
      <c r="W7" s="133">
        <v>40</v>
      </c>
      <c r="X7" s="131" t="s">
        <v>42</v>
      </c>
      <c r="Y7" s="134">
        <v>460</v>
      </c>
      <c r="Z7" s="135">
        <v>18400</v>
      </c>
      <c r="AA7" s="135"/>
      <c r="AB7" s="135">
        <v>18400</v>
      </c>
    </row>
    <row r="8" spans="2:29" x14ac:dyDescent="0.25">
      <c r="B8" s="7">
        <v>45721</v>
      </c>
      <c r="C8" s="8">
        <v>344</v>
      </c>
      <c r="D8" s="9"/>
      <c r="E8" s="10">
        <v>15.2</v>
      </c>
      <c r="F8" s="33">
        <f t="shared" si="0"/>
        <v>5228.8</v>
      </c>
      <c r="G8" s="15">
        <v>45736</v>
      </c>
      <c r="H8" s="16" t="s">
        <v>67</v>
      </c>
      <c r="I8" s="17"/>
      <c r="J8" s="18">
        <v>150000</v>
      </c>
      <c r="P8" s="66">
        <v>45626</v>
      </c>
      <c r="Q8" s="67" t="s">
        <v>45</v>
      </c>
      <c r="R8" s="66">
        <f>P8+Q8</f>
        <v>45716</v>
      </c>
      <c r="S8" s="67" t="s">
        <v>43</v>
      </c>
      <c r="T8" s="68">
        <v>52</v>
      </c>
      <c r="U8" s="67" t="s">
        <v>40</v>
      </c>
      <c r="V8" s="67" t="s">
        <v>46</v>
      </c>
      <c r="W8" s="129">
        <v>140</v>
      </c>
      <c r="X8" s="129" t="s">
        <v>42</v>
      </c>
      <c r="Y8" s="70">
        <v>670</v>
      </c>
      <c r="Z8" s="71">
        <v>93800</v>
      </c>
      <c r="AA8" s="72"/>
      <c r="AB8" s="71">
        <v>93800</v>
      </c>
    </row>
    <row r="9" spans="2:29" x14ac:dyDescent="0.25">
      <c r="B9" s="7">
        <v>45722</v>
      </c>
      <c r="C9" s="8">
        <v>350.5</v>
      </c>
      <c r="D9" s="9"/>
      <c r="E9" s="10">
        <v>15.2</v>
      </c>
      <c r="F9" s="33">
        <f t="shared" si="0"/>
        <v>5327.5999999999995</v>
      </c>
      <c r="G9" s="117">
        <v>45688</v>
      </c>
      <c r="H9" s="16" t="s">
        <v>65</v>
      </c>
      <c r="I9" s="17"/>
      <c r="J9" s="18">
        <v>104160</v>
      </c>
      <c r="P9" s="136"/>
      <c r="Q9" s="137"/>
      <c r="R9" s="136"/>
      <c r="S9" s="137"/>
      <c r="T9" s="138"/>
      <c r="U9" s="137"/>
      <c r="V9" s="137" t="s">
        <v>60</v>
      </c>
      <c r="W9" s="139"/>
      <c r="X9" s="139"/>
      <c r="Y9" s="140"/>
      <c r="Z9" s="141"/>
      <c r="AA9" s="142"/>
      <c r="AB9" s="141">
        <v>-228651.5</v>
      </c>
    </row>
    <row r="10" spans="2:29" x14ac:dyDescent="0.25">
      <c r="B10" s="7">
        <v>45723</v>
      </c>
      <c r="C10" s="8">
        <v>350</v>
      </c>
      <c r="D10" s="9"/>
      <c r="E10" s="10">
        <v>15.2</v>
      </c>
      <c r="F10" s="33">
        <f t="shared" si="0"/>
        <v>5320</v>
      </c>
      <c r="G10" s="117">
        <v>45688</v>
      </c>
      <c r="H10" s="16" t="s">
        <v>70</v>
      </c>
      <c r="I10" s="17"/>
      <c r="J10" s="18">
        <v>16650</v>
      </c>
      <c r="P10" s="130">
        <v>45650</v>
      </c>
      <c r="Q10" s="131" t="s">
        <v>45</v>
      </c>
      <c r="R10" s="130">
        <v>45740</v>
      </c>
      <c r="S10" s="131" t="s">
        <v>43</v>
      </c>
      <c r="T10" s="132">
        <v>83</v>
      </c>
      <c r="U10" s="131" t="s">
        <v>40</v>
      </c>
      <c r="V10" s="131" t="s">
        <v>46</v>
      </c>
      <c r="W10" s="133">
        <v>140</v>
      </c>
      <c r="X10" s="131" t="s">
        <v>42</v>
      </c>
      <c r="Y10" s="134">
        <v>670</v>
      </c>
      <c r="Z10" s="135">
        <v>93800</v>
      </c>
      <c r="AA10" s="135"/>
      <c r="AB10" s="135">
        <v>93800</v>
      </c>
    </row>
    <row r="11" spans="2:29" x14ac:dyDescent="0.25">
      <c r="B11" s="7">
        <v>45724</v>
      </c>
      <c r="C11" s="8">
        <v>366</v>
      </c>
      <c r="D11" s="9"/>
      <c r="E11" s="10">
        <v>15.2</v>
      </c>
      <c r="F11" s="33">
        <f t="shared" si="0"/>
        <v>5563.2</v>
      </c>
      <c r="G11" s="19"/>
      <c r="H11" s="16"/>
      <c r="I11" s="17"/>
      <c r="J11" s="18"/>
      <c r="P11" s="145"/>
      <c r="Q11" s="146"/>
      <c r="R11" s="145"/>
      <c r="S11" s="146"/>
      <c r="T11" s="147"/>
      <c r="U11" s="146"/>
      <c r="V11" s="146" t="s">
        <v>66</v>
      </c>
      <c r="W11" s="148"/>
      <c r="X11" s="146"/>
      <c r="Y11" s="149"/>
      <c r="Z11" s="150"/>
      <c r="AA11" s="150"/>
      <c r="AB11" s="150">
        <v>-93800</v>
      </c>
    </row>
    <row r="12" spans="2:29" x14ac:dyDescent="0.25">
      <c r="B12" s="7">
        <v>45725</v>
      </c>
      <c r="C12" s="8">
        <v>371.5</v>
      </c>
      <c r="D12" s="9"/>
      <c r="E12" s="10">
        <v>15.2</v>
      </c>
      <c r="F12" s="33">
        <f t="shared" si="0"/>
        <v>5646.8</v>
      </c>
      <c r="G12" s="19"/>
      <c r="H12" s="16"/>
      <c r="I12" s="17"/>
      <c r="J12" s="18"/>
      <c r="P12" s="130">
        <v>45688</v>
      </c>
      <c r="Q12" s="131" t="s">
        <v>56</v>
      </c>
      <c r="R12" s="130">
        <v>45747</v>
      </c>
      <c r="S12" s="131" t="s">
        <v>57</v>
      </c>
      <c r="T12" s="132">
        <v>90</v>
      </c>
      <c r="U12" s="131" t="s">
        <v>40</v>
      </c>
      <c r="V12" s="131" t="s">
        <v>46</v>
      </c>
      <c r="W12" s="133">
        <v>140</v>
      </c>
      <c r="X12" s="131" t="s">
        <v>42</v>
      </c>
      <c r="Y12" s="134">
        <v>744</v>
      </c>
      <c r="Z12" s="135">
        <v>104160</v>
      </c>
      <c r="AA12" s="135"/>
      <c r="AB12" s="135">
        <v>104160</v>
      </c>
      <c r="AC12" t="s">
        <v>58</v>
      </c>
    </row>
    <row r="13" spans="2:29" x14ac:dyDescent="0.25">
      <c r="B13" s="7">
        <v>45726</v>
      </c>
      <c r="C13" s="8">
        <v>0</v>
      </c>
      <c r="D13" s="9"/>
      <c r="E13" s="10">
        <v>15.2</v>
      </c>
      <c r="F13" s="33">
        <f t="shared" si="0"/>
        <v>0</v>
      </c>
      <c r="G13" s="19"/>
      <c r="H13" s="16"/>
      <c r="I13" s="17"/>
      <c r="J13" s="18"/>
      <c r="P13" s="130">
        <v>45688</v>
      </c>
      <c r="Q13" s="131" t="s">
        <v>56</v>
      </c>
      <c r="R13" s="130">
        <v>45747</v>
      </c>
      <c r="S13" s="131" t="s">
        <v>57</v>
      </c>
      <c r="T13" s="132">
        <v>90</v>
      </c>
      <c r="U13" s="131" t="s">
        <v>40</v>
      </c>
      <c r="V13" s="131" t="s">
        <v>52</v>
      </c>
      <c r="W13" s="133">
        <v>30</v>
      </c>
      <c r="X13" s="131" t="s">
        <v>42</v>
      </c>
      <c r="Y13" s="134">
        <v>555</v>
      </c>
      <c r="Z13" s="135">
        <v>16650</v>
      </c>
      <c r="AA13" s="135"/>
      <c r="AB13" s="135">
        <v>16650</v>
      </c>
      <c r="AC13" t="s">
        <v>58</v>
      </c>
    </row>
    <row r="14" spans="2:29" x14ac:dyDescent="0.25">
      <c r="B14" s="7">
        <v>45727</v>
      </c>
      <c r="C14" s="8">
        <v>747</v>
      </c>
      <c r="D14" s="9"/>
      <c r="E14" s="10">
        <v>15.2</v>
      </c>
      <c r="F14" s="33">
        <f t="shared" si="0"/>
        <v>11354.4</v>
      </c>
      <c r="G14" s="19"/>
      <c r="H14" s="16"/>
      <c r="I14" s="17"/>
      <c r="J14" s="18"/>
      <c r="P14" s="145"/>
      <c r="Q14" s="146"/>
      <c r="R14" s="145"/>
      <c r="S14" s="146"/>
      <c r="T14" s="147"/>
      <c r="U14" s="146"/>
      <c r="V14" s="146" t="s">
        <v>66</v>
      </c>
      <c r="W14" s="148"/>
      <c r="X14" s="146"/>
      <c r="Y14" s="149"/>
      <c r="Z14" s="150"/>
      <c r="AA14" s="150"/>
      <c r="AB14" s="150">
        <v>-120810</v>
      </c>
    </row>
    <row r="15" spans="2:29" x14ac:dyDescent="0.25">
      <c r="B15" s="7">
        <v>45728</v>
      </c>
      <c r="C15" s="8">
        <v>377</v>
      </c>
      <c r="D15" s="9"/>
      <c r="E15" s="10">
        <v>15.2</v>
      </c>
      <c r="F15" s="33">
        <f t="shared" si="0"/>
        <v>5730.4</v>
      </c>
      <c r="G15" s="19"/>
      <c r="H15" s="16"/>
      <c r="I15" s="17"/>
      <c r="J15" s="18"/>
    </row>
    <row r="16" spans="2:29" x14ac:dyDescent="0.25">
      <c r="B16" s="7">
        <v>45729</v>
      </c>
      <c r="C16" s="8">
        <v>390</v>
      </c>
      <c r="D16" s="9"/>
      <c r="E16" s="10">
        <v>15.2</v>
      </c>
      <c r="F16" s="33">
        <f t="shared" si="0"/>
        <v>5928</v>
      </c>
      <c r="G16" s="19"/>
      <c r="H16" s="16"/>
      <c r="I16" s="17"/>
      <c r="J16" s="18"/>
    </row>
    <row r="17" spans="2:22" x14ac:dyDescent="0.25">
      <c r="B17" s="7">
        <v>45730</v>
      </c>
      <c r="C17" s="8">
        <v>381.5</v>
      </c>
      <c r="D17" s="9"/>
      <c r="E17" s="10">
        <v>15.2</v>
      </c>
      <c r="F17" s="33">
        <f t="shared" si="0"/>
        <v>5798.8</v>
      </c>
      <c r="G17" s="19"/>
      <c r="H17" s="16"/>
      <c r="I17" s="17"/>
      <c r="J17" s="18"/>
    </row>
    <row r="18" spans="2:22" x14ac:dyDescent="0.25">
      <c r="B18" s="7">
        <v>45731</v>
      </c>
      <c r="C18" s="8">
        <v>382.5</v>
      </c>
      <c r="D18" s="9"/>
      <c r="E18" s="10">
        <v>15.2</v>
      </c>
      <c r="F18" s="33">
        <f t="shared" si="0"/>
        <v>5814</v>
      </c>
      <c r="G18" s="19"/>
      <c r="H18" s="16"/>
      <c r="I18" s="17"/>
      <c r="J18" s="18"/>
    </row>
    <row r="19" spans="2:22" x14ac:dyDescent="0.25">
      <c r="B19" s="7">
        <v>45732</v>
      </c>
      <c r="C19" s="8">
        <v>382.5</v>
      </c>
      <c r="D19" s="9"/>
      <c r="E19" s="10">
        <v>15.2</v>
      </c>
      <c r="F19" s="33">
        <f t="shared" si="0"/>
        <v>5814</v>
      </c>
      <c r="G19" s="19"/>
      <c r="H19" s="16"/>
      <c r="I19" s="17"/>
      <c r="J19" s="18"/>
      <c r="V19" t="s">
        <v>68</v>
      </c>
    </row>
    <row r="20" spans="2:22" x14ac:dyDescent="0.25">
      <c r="B20" s="7">
        <v>45733</v>
      </c>
      <c r="C20" s="8">
        <v>387.5</v>
      </c>
      <c r="D20" s="9"/>
      <c r="E20" s="10">
        <v>15.2</v>
      </c>
      <c r="F20" s="33">
        <f t="shared" si="0"/>
        <v>5890</v>
      </c>
      <c r="G20" s="19"/>
      <c r="H20" s="16"/>
      <c r="I20" s="17"/>
      <c r="J20" s="18"/>
      <c r="V20" t="s">
        <v>69</v>
      </c>
    </row>
    <row r="21" spans="2:22" x14ac:dyDescent="0.25">
      <c r="B21" s="7">
        <v>45734</v>
      </c>
      <c r="C21" s="8">
        <v>392</v>
      </c>
      <c r="D21" s="9"/>
      <c r="E21" s="10">
        <v>15.2</v>
      </c>
      <c r="F21" s="33">
        <f t="shared" si="0"/>
        <v>5958.4</v>
      </c>
      <c r="G21" s="19"/>
      <c r="H21" s="16"/>
      <c r="I21" s="17"/>
      <c r="J21" s="18"/>
    </row>
    <row r="22" spans="2:22" x14ac:dyDescent="0.25">
      <c r="B22" s="7">
        <v>45735</v>
      </c>
      <c r="C22" s="8">
        <v>382</v>
      </c>
      <c r="D22" s="9"/>
      <c r="E22" s="10">
        <v>15.2</v>
      </c>
      <c r="F22" s="33">
        <f t="shared" si="0"/>
        <v>5806.4</v>
      </c>
      <c r="G22" s="19"/>
      <c r="H22" s="16"/>
      <c r="I22" s="17"/>
      <c r="J22" s="18"/>
    </row>
    <row r="23" spans="2:22" x14ac:dyDescent="0.25">
      <c r="B23" s="7">
        <v>45736</v>
      </c>
      <c r="C23" s="8">
        <v>391.5</v>
      </c>
      <c r="D23" s="9"/>
      <c r="E23" s="10">
        <v>15.2</v>
      </c>
      <c r="F23" s="33">
        <f t="shared" si="0"/>
        <v>5950.7999999999993</v>
      </c>
      <c r="G23" s="19"/>
      <c r="H23" s="16"/>
      <c r="I23" s="17"/>
      <c r="J23" s="18"/>
    </row>
    <row r="24" spans="2:22" x14ac:dyDescent="0.25">
      <c r="B24" s="7">
        <v>45737</v>
      </c>
      <c r="C24" s="8">
        <v>385</v>
      </c>
      <c r="D24" s="9"/>
      <c r="E24" s="10">
        <v>15.2</v>
      </c>
      <c r="F24" s="33">
        <f t="shared" si="0"/>
        <v>5852</v>
      </c>
      <c r="G24" s="19"/>
      <c r="H24" s="16"/>
      <c r="I24" s="17"/>
      <c r="J24" s="18"/>
    </row>
    <row r="25" spans="2:22" x14ac:dyDescent="0.25">
      <c r="B25" s="7">
        <v>45738</v>
      </c>
      <c r="C25" s="8">
        <v>391.5</v>
      </c>
      <c r="D25" s="9"/>
      <c r="E25" s="10">
        <v>15.2</v>
      </c>
      <c r="F25" s="33">
        <f t="shared" si="0"/>
        <v>5950.7999999999993</v>
      </c>
      <c r="G25" s="19"/>
      <c r="H25" s="16"/>
      <c r="I25" s="17"/>
      <c r="J25" s="18"/>
    </row>
    <row r="26" spans="2:22" x14ac:dyDescent="0.25">
      <c r="B26" s="7">
        <v>45739</v>
      </c>
      <c r="C26" s="8">
        <v>419</v>
      </c>
      <c r="D26" s="9"/>
      <c r="E26" s="10">
        <v>15.2</v>
      </c>
      <c r="F26" s="33">
        <f t="shared" si="0"/>
        <v>6368.7999999999993</v>
      </c>
      <c r="G26" s="19"/>
      <c r="H26" s="16"/>
      <c r="I26" s="17"/>
      <c r="J26" s="18"/>
    </row>
    <row r="27" spans="2:22" x14ac:dyDescent="0.25">
      <c r="B27" s="7">
        <v>45740</v>
      </c>
      <c r="C27" s="8">
        <v>421.5</v>
      </c>
      <c r="D27" s="9"/>
      <c r="E27" s="10">
        <v>15.2</v>
      </c>
      <c r="F27" s="33">
        <f t="shared" si="0"/>
        <v>6406.7999999999993</v>
      </c>
      <c r="G27" s="19"/>
      <c r="H27" s="16"/>
      <c r="I27" s="17"/>
      <c r="J27" s="18"/>
      <c r="M27" s="17"/>
      <c r="N27" s="40"/>
    </row>
    <row r="28" spans="2:22" x14ac:dyDescent="0.25">
      <c r="B28" s="7">
        <v>45741</v>
      </c>
      <c r="C28" s="8">
        <v>428</v>
      </c>
      <c r="D28" s="9"/>
      <c r="E28" s="10">
        <v>15.2</v>
      </c>
      <c r="F28" s="33">
        <f t="shared" si="0"/>
        <v>6505.5999999999995</v>
      </c>
      <c r="G28" s="19"/>
      <c r="H28" s="16"/>
      <c r="I28" s="17"/>
      <c r="J28" s="18"/>
      <c r="M28" s="17"/>
      <c r="N28" s="40"/>
    </row>
    <row r="29" spans="2:22" x14ac:dyDescent="0.25">
      <c r="B29" s="7">
        <v>45742</v>
      </c>
      <c r="C29" s="8">
        <v>417.5</v>
      </c>
      <c r="D29" s="9"/>
      <c r="E29" s="10">
        <v>15.2</v>
      </c>
      <c r="F29" s="33">
        <f t="shared" si="0"/>
        <v>6346</v>
      </c>
      <c r="G29" s="19"/>
      <c r="H29" s="16"/>
      <c r="I29" s="17"/>
      <c r="J29" s="18"/>
      <c r="M29" s="17"/>
      <c r="N29" s="40"/>
    </row>
    <row r="30" spans="2:22" x14ac:dyDescent="0.25">
      <c r="B30" s="7">
        <v>45743</v>
      </c>
      <c r="C30" s="8">
        <v>421.5</v>
      </c>
      <c r="D30" s="9"/>
      <c r="E30" s="10">
        <v>15.2</v>
      </c>
      <c r="F30" s="33">
        <f t="shared" si="0"/>
        <v>6406.7999999999993</v>
      </c>
      <c r="G30" s="19"/>
      <c r="H30" s="16"/>
      <c r="I30" s="17"/>
      <c r="J30" s="18"/>
      <c r="M30" s="17"/>
      <c r="N30" s="40"/>
    </row>
    <row r="31" spans="2:22" x14ac:dyDescent="0.25">
      <c r="B31" s="7">
        <v>45744</v>
      </c>
      <c r="C31" s="8">
        <v>428.5</v>
      </c>
      <c r="D31" s="9"/>
      <c r="E31" s="10">
        <v>15.2</v>
      </c>
      <c r="F31" s="33">
        <f t="shared" si="0"/>
        <v>6513.2</v>
      </c>
      <c r="G31" s="19"/>
      <c r="H31" s="16"/>
      <c r="I31" s="17"/>
      <c r="J31" s="18"/>
      <c r="M31" s="17"/>
      <c r="N31" s="40"/>
    </row>
    <row r="32" spans="2:22" x14ac:dyDescent="0.25">
      <c r="B32" s="7">
        <v>45745</v>
      </c>
      <c r="C32" s="8">
        <v>417</v>
      </c>
      <c r="D32" s="9"/>
      <c r="E32" s="10">
        <v>15.2</v>
      </c>
      <c r="F32" s="33">
        <f t="shared" si="0"/>
        <v>6338.4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422</v>
      </c>
      <c r="D33" s="9"/>
      <c r="E33" s="10">
        <v>15.2</v>
      </c>
      <c r="F33" s="33">
        <f t="shared" si="0"/>
        <v>6414.4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421</v>
      </c>
      <c r="D34" s="36"/>
      <c r="E34" s="10">
        <v>15.2</v>
      </c>
      <c r="F34" s="38">
        <f t="shared" si="0"/>
        <v>6399.2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11992.5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300792.23648600001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182286</v>
      </c>
      <c r="L36" s="31">
        <f>J36-J4-J5-J6</f>
        <v>180282.67686000001</v>
      </c>
      <c r="M36" s="31"/>
      <c r="N36" s="31">
        <f>L36-M36</f>
        <v>180282.67686000001</v>
      </c>
    </row>
    <row r="37" spans="2:14" x14ac:dyDescent="0.25">
      <c r="B37" s="26" t="s">
        <v>14</v>
      </c>
      <c r="C37" s="30">
        <f>C35</f>
        <v>11992.5</v>
      </c>
      <c r="D37" s="9">
        <f>D35/1.03</f>
        <v>0</v>
      </c>
      <c r="E37" s="10"/>
      <c r="F37" s="33">
        <f>SUM(F4:F36)</f>
        <v>182286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-118506.23648600001</v>
      </c>
      <c r="M39" s="17"/>
      <c r="N39" s="40">
        <f>J39+N34</f>
        <v>-118506.23648600001</v>
      </c>
    </row>
    <row r="40" spans="2:14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  <c r="M40" s="17" t="s">
        <v>25</v>
      </c>
      <c r="N40" s="40">
        <v>298796.03000000003</v>
      </c>
    </row>
    <row r="41" spans="2:14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  <c r="M41" s="17" t="s">
        <v>32</v>
      </c>
      <c r="N41" s="40">
        <f>N40+N39</f>
        <v>180289.79351400002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414</v>
      </c>
      <c r="D4" s="9"/>
      <c r="E4" s="10">
        <v>15.2</v>
      </c>
      <c r="F4" s="33">
        <f>E4*C4</f>
        <v>6292.7999999999993</v>
      </c>
      <c r="G4" s="11"/>
      <c r="H4" s="12" t="s">
        <v>6</v>
      </c>
      <c r="I4" s="13">
        <v>0.01</v>
      </c>
      <c r="J4" s="14">
        <f>(F36+F37)*I4</f>
        <v>1879.7079999999999</v>
      </c>
    </row>
    <row r="5" spans="2:29" x14ac:dyDescent="0.25">
      <c r="B5" s="7">
        <v>45749</v>
      </c>
      <c r="C5" s="8">
        <v>415</v>
      </c>
      <c r="D5" s="9"/>
      <c r="E5" s="10">
        <v>15.2</v>
      </c>
      <c r="F5" s="33">
        <f t="shared" ref="F5:F34" si="0">E5*C5</f>
        <v>6308</v>
      </c>
      <c r="G5" s="11"/>
      <c r="H5" s="12" t="s">
        <v>7</v>
      </c>
      <c r="I5" s="13">
        <v>1E-3</v>
      </c>
      <c r="J5" s="14">
        <f>(F36+F37-J4-J6)*I5</f>
        <v>186.09109199999997</v>
      </c>
    </row>
    <row r="6" spans="2:29" x14ac:dyDescent="0.25">
      <c r="B6" s="7">
        <v>45750</v>
      </c>
      <c r="C6" s="8">
        <v>422.5</v>
      </c>
      <c r="D6" s="9"/>
      <c r="E6" s="10">
        <v>15.2</v>
      </c>
      <c r="F6" s="33">
        <f t="shared" si="0"/>
        <v>6422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408</v>
      </c>
      <c r="D7" s="9"/>
      <c r="E7" s="10">
        <v>15.2</v>
      </c>
      <c r="F7" s="33">
        <f t="shared" si="0"/>
        <v>6201.5999999999995</v>
      </c>
      <c r="G7" s="11"/>
      <c r="H7" s="12" t="s">
        <v>9</v>
      </c>
      <c r="I7" s="13"/>
      <c r="J7" s="14">
        <f>'MART 2025'!J39*-1</f>
        <v>118506.23648600001</v>
      </c>
    </row>
    <row r="8" spans="2:29" x14ac:dyDescent="0.25">
      <c r="B8" s="7">
        <v>45752</v>
      </c>
      <c r="C8" s="8">
        <v>414</v>
      </c>
      <c r="D8" s="9"/>
      <c r="E8" s="10">
        <v>15.2</v>
      </c>
      <c r="F8" s="33">
        <f t="shared" si="0"/>
        <v>6292.7999999999993</v>
      </c>
      <c r="G8" s="15">
        <v>45797</v>
      </c>
      <c r="H8" s="16" t="s">
        <v>64</v>
      </c>
      <c r="I8" s="17"/>
      <c r="J8" s="18">
        <v>67398.759999999995</v>
      </c>
    </row>
    <row r="9" spans="2:29" x14ac:dyDescent="0.25">
      <c r="B9" s="7">
        <v>45753</v>
      </c>
      <c r="C9" s="8">
        <v>401.5</v>
      </c>
      <c r="D9" s="9"/>
      <c r="E9" s="10">
        <v>15.2</v>
      </c>
      <c r="F9" s="33">
        <f t="shared" si="0"/>
        <v>6102.7999999999993</v>
      </c>
      <c r="G9" s="15">
        <v>45804</v>
      </c>
      <c r="H9" s="16" t="s">
        <v>64</v>
      </c>
      <c r="I9" s="17"/>
      <c r="J9" s="18">
        <v>10000</v>
      </c>
    </row>
    <row r="10" spans="2:29" x14ac:dyDescent="0.25">
      <c r="B10" s="7">
        <v>45754</v>
      </c>
      <c r="C10" s="8">
        <v>413.5</v>
      </c>
      <c r="D10" s="9"/>
      <c r="E10" s="10">
        <v>15.2</v>
      </c>
      <c r="F10" s="33">
        <f t="shared" si="0"/>
        <v>6285.2</v>
      </c>
      <c r="G10" s="15"/>
      <c r="H10" s="16"/>
      <c r="I10" s="17"/>
      <c r="J10" s="18"/>
    </row>
    <row r="11" spans="2:29" x14ac:dyDescent="0.25">
      <c r="B11" s="7">
        <v>45755</v>
      </c>
      <c r="C11" s="8">
        <v>410</v>
      </c>
      <c r="D11" s="9"/>
      <c r="E11" s="10">
        <v>15.2</v>
      </c>
      <c r="F11" s="33">
        <f t="shared" si="0"/>
        <v>6232</v>
      </c>
      <c r="G11" s="19"/>
      <c r="H11" s="16"/>
      <c r="I11" s="17"/>
      <c r="J11" s="18"/>
    </row>
    <row r="12" spans="2:29" x14ac:dyDescent="0.25">
      <c r="B12" s="7">
        <v>45756</v>
      </c>
      <c r="C12" s="8">
        <v>419</v>
      </c>
      <c r="D12" s="9"/>
      <c r="E12" s="10">
        <v>15.2</v>
      </c>
      <c r="F12" s="33">
        <f t="shared" si="0"/>
        <v>6368.7999999999993</v>
      </c>
      <c r="G12" s="19"/>
      <c r="H12" s="16"/>
      <c r="I12" s="17"/>
      <c r="J12" s="18"/>
    </row>
    <row r="13" spans="2:29" x14ac:dyDescent="0.25">
      <c r="B13" s="7">
        <v>45757</v>
      </c>
      <c r="C13" s="8">
        <v>414.5</v>
      </c>
      <c r="D13" s="9"/>
      <c r="E13" s="10">
        <v>15.2</v>
      </c>
      <c r="F13" s="33">
        <f t="shared" si="0"/>
        <v>6300.4</v>
      </c>
      <c r="G13" s="19"/>
      <c r="H13" s="16"/>
      <c r="I13" s="17"/>
      <c r="J13" s="18"/>
    </row>
    <row r="14" spans="2:29" x14ac:dyDescent="0.25">
      <c r="B14" s="7">
        <v>45758</v>
      </c>
      <c r="C14" s="8">
        <v>403.5</v>
      </c>
      <c r="D14" s="9"/>
      <c r="E14" s="10">
        <v>15.2</v>
      </c>
      <c r="F14" s="33">
        <f t="shared" si="0"/>
        <v>6133.2</v>
      </c>
      <c r="G14" s="19"/>
      <c r="H14" s="16"/>
      <c r="I14" s="17"/>
      <c r="J14" s="18"/>
    </row>
    <row r="15" spans="2:29" x14ac:dyDescent="0.25">
      <c r="B15" s="7">
        <v>45759</v>
      </c>
      <c r="C15" s="8">
        <v>419</v>
      </c>
      <c r="D15" s="9"/>
      <c r="E15" s="10">
        <v>15.2</v>
      </c>
      <c r="F15" s="33">
        <f t="shared" si="0"/>
        <v>6368.7999999999993</v>
      </c>
      <c r="G15" s="19"/>
      <c r="H15" s="16"/>
      <c r="I15" s="17"/>
      <c r="J15" s="18"/>
    </row>
    <row r="16" spans="2:29" x14ac:dyDescent="0.25">
      <c r="B16" s="7">
        <v>45760</v>
      </c>
      <c r="C16" s="8">
        <v>419.5</v>
      </c>
      <c r="D16" s="9"/>
      <c r="E16" s="10">
        <v>15.2</v>
      </c>
      <c r="F16" s="33">
        <f t="shared" si="0"/>
        <v>6376.4</v>
      </c>
      <c r="G16" s="19"/>
      <c r="H16" s="16"/>
      <c r="I16" s="17"/>
      <c r="J16" s="18"/>
    </row>
    <row r="17" spans="2:10" x14ac:dyDescent="0.25">
      <c r="B17" s="7">
        <v>45761</v>
      </c>
      <c r="C17" s="8">
        <v>412</v>
      </c>
      <c r="D17" s="9"/>
      <c r="E17" s="10">
        <v>15.2</v>
      </c>
      <c r="F17" s="33">
        <f t="shared" si="0"/>
        <v>6262.4</v>
      </c>
      <c r="G17" s="19"/>
      <c r="H17" s="16"/>
      <c r="I17" s="17"/>
      <c r="J17" s="18"/>
    </row>
    <row r="18" spans="2:10" x14ac:dyDescent="0.25">
      <c r="B18" s="7">
        <v>45762</v>
      </c>
      <c r="C18" s="8">
        <v>412.5</v>
      </c>
      <c r="D18" s="9"/>
      <c r="E18" s="10">
        <v>15.2</v>
      </c>
      <c r="F18" s="33">
        <f t="shared" si="0"/>
        <v>6270</v>
      </c>
      <c r="G18" s="19"/>
      <c r="H18" s="16"/>
      <c r="I18" s="17"/>
      <c r="J18" s="18"/>
    </row>
    <row r="19" spans="2:10" x14ac:dyDescent="0.25">
      <c r="B19" s="7">
        <v>45763</v>
      </c>
      <c r="C19" s="8">
        <v>416.5</v>
      </c>
      <c r="D19" s="9"/>
      <c r="E19" s="10">
        <v>15.2</v>
      </c>
      <c r="F19" s="33">
        <f t="shared" si="0"/>
        <v>6330.7999999999993</v>
      </c>
      <c r="G19" s="19"/>
      <c r="H19" s="16"/>
      <c r="I19" s="17"/>
      <c r="J19" s="18"/>
    </row>
    <row r="20" spans="2:10" x14ac:dyDescent="0.25">
      <c r="B20" s="7">
        <v>45764</v>
      </c>
      <c r="C20" s="8">
        <v>416</v>
      </c>
      <c r="D20" s="9"/>
      <c r="E20" s="10">
        <v>15.2</v>
      </c>
      <c r="F20" s="33">
        <f t="shared" si="0"/>
        <v>6323.2</v>
      </c>
      <c r="G20" s="19"/>
      <c r="H20" s="16"/>
      <c r="I20" s="17"/>
      <c r="J20" s="18"/>
    </row>
    <row r="21" spans="2:10" x14ac:dyDescent="0.25">
      <c r="B21" s="7">
        <v>45765</v>
      </c>
      <c r="C21" s="8">
        <v>401.5</v>
      </c>
      <c r="D21" s="9"/>
      <c r="E21" s="10">
        <v>15.2</v>
      </c>
      <c r="F21" s="33">
        <f t="shared" si="0"/>
        <v>6102.7999999999993</v>
      </c>
      <c r="G21" s="19"/>
      <c r="H21" s="16"/>
      <c r="I21" s="17"/>
      <c r="J21" s="18"/>
    </row>
    <row r="22" spans="2:10" x14ac:dyDescent="0.25">
      <c r="B22" s="7">
        <v>45766</v>
      </c>
      <c r="C22" s="8">
        <v>426</v>
      </c>
      <c r="D22" s="9"/>
      <c r="E22" s="10">
        <v>15.2</v>
      </c>
      <c r="F22" s="33">
        <f t="shared" si="0"/>
        <v>6475.2</v>
      </c>
      <c r="G22" s="19"/>
      <c r="H22" s="16"/>
      <c r="I22" s="17"/>
      <c r="J22" s="18"/>
    </row>
    <row r="23" spans="2:10" x14ac:dyDescent="0.25">
      <c r="B23" s="7">
        <v>45767</v>
      </c>
      <c r="C23" s="8">
        <v>401</v>
      </c>
      <c r="D23" s="9"/>
      <c r="E23" s="10">
        <v>15.2</v>
      </c>
      <c r="F23" s="33">
        <f t="shared" si="0"/>
        <v>6095.2</v>
      </c>
      <c r="G23" s="19"/>
      <c r="H23" s="16"/>
      <c r="I23" s="17"/>
      <c r="J23" s="18"/>
    </row>
    <row r="24" spans="2:10" x14ac:dyDescent="0.25">
      <c r="B24" s="7">
        <v>45768</v>
      </c>
      <c r="C24" s="8">
        <v>390.5</v>
      </c>
      <c r="D24" s="9"/>
      <c r="E24" s="10">
        <v>15.2</v>
      </c>
      <c r="F24" s="33">
        <f t="shared" si="0"/>
        <v>5935.5999999999995</v>
      </c>
      <c r="G24" s="19"/>
      <c r="H24" s="16"/>
      <c r="I24" s="17"/>
      <c r="J24" s="18"/>
    </row>
    <row r="25" spans="2:10" x14ac:dyDescent="0.25">
      <c r="B25" s="7">
        <v>45769</v>
      </c>
      <c r="C25" s="8">
        <v>399</v>
      </c>
      <c r="D25" s="9"/>
      <c r="E25" s="10">
        <v>15.2</v>
      </c>
      <c r="F25" s="33">
        <f t="shared" si="0"/>
        <v>6064.7999999999993</v>
      </c>
      <c r="G25" s="19"/>
      <c r="H25" s="16"/>
      <c r="I25" s="17"/>
      <c r="J25" s="18"/>
    </row>
    <row r="26" spans="2:10" x14ac:dyDescent="0.25">
      <c r="B26" s="7">
        <v>45770</v>
      </c>
      <c r="C26" s="8">
        <v>392</v>
      </c>
      <c r="D26" s="9"/>
      <c r="E26" s="10">
        <v>15.2</v>
      </c>
      <c r="F26" s="33">
        <f t="shared" si="0"/>
        <v>5958.4</v>
      </c>
      <c r="G26" s="19"/>
      <c r="H26" s="16"/>
      <c r="I26" s="17"/>
      <c r="J26" s="18"/>
    </row>
    <row r="27" spans="2:10" x14ac:dyDescent="0.25">
      <c r="B27" s="7">
        <v>45771</v>
      </c>
      <c r="C27" s="8">
        <v>409.5</v>
      </c>
      <c r="D27" s="9"/>
      <c r="E27" s="10">
        <v>15.2</v>
      </c>
      <c r="F27" s="33">
        <f t="shared" si="0"/>
        <v>6224.4</v>
      </c>
      <c r="G27" s="19"/>
      <c r="H27" s="16"/>
      <c r="I27" s="17"/>
      <c r="J27" s="18"/>
    </row>
    <row r="28" spans="2:10" x14ac:dyDescent="0.25">
      <c r="B28" s="7">
        <v>45772</v>
      </c>
      <c r="C28" s="8">
        <v>405</v>
      </c>
      <c r="D28" s="9"/>
      <c r="E28" s="10">
        <v>15.2</v>
      </c>
      <c r="F28" s="33">
        <f t="shared" si="0"/>
        <v>6156</v>
      </c>
      <c r="G28" s="19"/>
      <c r="H28" s="16"/>
      <c r="I28" s="17"/>
      <c r="J28" s="18"/>
    </row>
    <row r="29" spans="2:10" x14ac:dyDescent="0.25">
      <c r="B29" s="7">
        <v>45773</v>
      </c>
      <c r="C29" s="8">
        <v>413.5</v>
      </c>
      <c r="D29" s="9"/>
      <c r="E29" s="10">
        <v>15.2</v>
      </c>
      <c r="F29" s="33">
        <f t="shared" si="0"/>
        <v>6285.2</v>
      </c>
      <c r="G29" s="19"/>
      <c r="H29" s="16"/>
      <c r="I29" s="17"/>
      <c r="J29" s="18"/>
    </row>
    <row r="30" spans="2:10" x14ac:dyDescent="0.25">
      <c r="B30" s="7">
        <v>45774</v>
      </c>
      <c r="C30" s="8">
        <v>409.5</v>
      </c>
      <c r="D30" s="9"/>
      <c r="E30" s="10">
        <v>15.2</v>
      </c>
      <c r="F30" s="33">
        <f t="shared" si="0"/>
        <v>6224.4</v>
      </c>
      <c r="G30" s="19"/>
      <c r="H30" s="16"/>
      <c r="I30" s="17"/>
      <c r="J30" s="18"/>
    </row>
    <row r="31" spans="2:10" x14ac:dyDescent="0.25">
      <c r="B31" s="7">
        <v>45775</v>
      </c>
      <c r="C31" s="8">
        <v>418.5</v>
      </c>
      <c r="D31" s="9"/>
      <c r="E31" s="10">
        <v>15.2</v>
      </c>
      <c r="F31" s="33">
        <f t="shared" si="0"/>
        <v>6361.2</v>
      </c>
      <c r="G31" s="19"/>
      <c r="H31" s="16"/>
      <c r="I31" s="17"/>
      <c r="J31" s="18"/>
    </row>
    <row r="32" spans="2:10" x14ac:dyDescent="0.25">
      <c r="B32" s="7">
        <v>45776</v>
      </c>
      <c r="C32" s="8">
        <v>444.5</v>
      </c>
      <c r="D32" s="9"/>
      <c r="E32" s="10">
        <v>15.2</v>
      </c>
      <c r="F32" s="33">
        <f t="shared" si="0"/>
        <v>6756.4</v>
      </c>
      <c r="G32" s="19"/>
      <c r="H32" s="16"/>
      <c r="I32" s="17"/>
      <c r="J32" s="18"/>
    </row>
    <row r="33" spans="2:12" x14ac:dyDescent="0.25">
      <c r="B33" s="7">
        <v>45777</v>
      </c>
      <c r="C33" s="8">
        <v>425</v>
      </c>
      <c r="D33" s="9"/>
      <c r="E33" s="10">
        <v>15.2</v>
      </c>
      <c r="F33" s="33">
        <f t="shared" si="0"/>
        <v>6460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12366.5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197970.79557800002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187970.8</v>
      </c>
      <c r="L36" s="31">
        <f>J36-J4-J5-J6</f>
        <v>185905.00090799999</v>
      </c>
    </row>
    <row r="37" spans="2:12" x14ac:dyDescent="0.25">
      <c r="B37" s="26" t="s">
        <v>14</v>
      </c>
      <c r="C37" s="30">
        <f>C35</f>
        <v>12366.5</v>
      </c>
      <c r="D37" s="9">
        <f>D35/1.03</f>
        <v>0</v>
      </c>
      <c r="E37" s="10"/>
      <c r="F37" s="33">
        <f>SUM(F4:F36)</f>
        <v>187970.8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-9999.9955780000309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417</v>
      </c>
      <c r="D4" s="9"/>
      <c r="E4" s="10">
        <v>15.2</v>
      </c>
      <c r="F4" s="33">
        <f>E4*C4</f>
        <v>6338.4</v>
      </c>
      <c r="G4" s="11"/>
      <c r="H4" s="12" t="s">
        <v>6</v>
      </c>
      <c r="I4" s="13">
        <v>0.01</v>
      </c>
      <c r="J4" s="14">
        <f>(F36+F37)*I4</f>
        <v>1638.56</v>
      </c>
    </row>
    <row r="5" spans="2:29" x14ac:dyDescent="0.25">
      <c r="B5" s="7">
        <v>45779</v>
      </c>
      <c r="C5" s="8">
        <v>416</v>
      </c>
      <c r="D5" s="9"/>
      <c r="E5" s="10">
        <v>15.2</v>
      </c>
      <c r="F5" s="33">
        <f t="shared" ref="F5:F34" si="0">E5*C5</f>
        <v>6323.2</v>
      </c>
      <c r="G5" s="11"/>
      <c r="H5" s="12" t="s">
        <v>7</v>
      </c>
      <c r="I5" s="13">
        <v>1E-3</v>
      </c>
      <c r="J5" s="14">
        <f>(F36+F37-J4-J6)*I5</f>
        <v>162.21744000000001</v>
      </c>
    </row>
    <row r="6" spans="2:29" x14ac:dyDescent="0.25">
      <c r="B6" s="7">
        <v>45780</v>
      </c>
      <c r="C6" s="8">
        <v>416.5</v>
      </c>
      <c r="D6" s="9"/>
      <c r="E6" s="10">
        <v>15.2</v>
      </c>
      <c r="F6" s="33">
        <f t="shared" si="0"/>
        <v>6330.7999999999993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402.5</v>
      </c>
      <c r="D7" s="9"/>
      <c r="E7" s="10">
        <v>15.2</v>
      </c>
      <c r="F7" s="33">
        <f t="shared" si="0"/>
        <v>6118</v>
      </c>
      <c r="G7" s="11"/>
      <c r="H7" s="12" t="s">
        <v>9</v>
      </c>
      <c r="I7" s="13"/>
      <c r="J7" s="14">
        <f>'NİSAN 2025'!J39*-1</f>
        <v>9999.9955780000309</v>
      </c>
    </row>
    <row r="8" spans="2:29" x14ac:dyDescent="0.25">
      <c r="B8" s="7">
        <v>45782</v>
      </c>
      <c r="C8" s="8">
        <v>388</v>
      </c>
      <c r="D8" s="9"/>
      <c r="E8" s="10">
        <v>15.2</v>
      </c>
      <c r="F8" s="33">
        <f t="shared" si="0"/>
        <v>5897.5999999999995</v>
      </c>
      <c r="G8" s="15">
        <v>45824</v>
      </c>
      <c r="H8" s="16" t="s">
        <v>71</v>
      </c>
      <c r="I8" s="17"/>
      <c r="J8" s="18">
        <v>10000</v>
      </c>
    </row>
    <row r="9" spans="2:29" x14ac:dyDescent="0.25">
      <c r="B9" s="7">
        <v>45783</v>
      </c>
      <c r="C9" s="8">
        <v>404</v>
      </c>
      <c r="D9" s="9"/>
      <c r="E9" s="10">
        <v>15.2</v>
      </c>
      <c r="F9" s="33">
        <f t="shared" si="0"/>
        <v>6140.7999999999993</v>
      </c>
      <c r="G9" s="15">
        <v>45832</v>
      </c>
      <c r="H9" s="16" t="s">
        <v>71</v>
      </c>
      <c r="I9" s="17"/>
      <c r="J9" s="18">
        <v>142055.23000000001</v>
      </c>
    </row>
    <row r="10" spans="2:29" x14ac:dyDescent="0.25">
      <c r="B10" s="7">
        <v>45784</v>
      </c>
      <c r="C10" s="8">
        <v>402.5</v>
      </c>
      <c r="D10" s="9"/>
      <c r="E10" s="10">
        <v>15.2</v>
      </c>
      <c r="F10" s="33">
        <f t="shared" si="0"/>
        <v>6118</v>
      </c>
      <c r="G10" s="15"/>
      <c r="H10" s="16"/>
      <c r="I10" s="17"/>
      <c r="J10" s="18"/>
    </row>
    <row r="11" spans="2:29" x14ac:dyDescent="0.25">
      <c r="B11" s="7">
        <v>45785</v>
      </c>
      <c r="C11" s="8">
        <v>395</v>
      </c>
      <c r="D11" s="9"/>
      <c r="E11" s="10">
        <v>15.2</v>
      </c>
      <c r="F11" s="33">
        <f t="shared" si="0"/>
        <v>6004</v>
      </c>
      <c r="G11" s="19"/>
      <c r="H11" s="16"/>
      <c r="I11" s="17"/>
      <c r="J11" s="18"/>
    </row>
    <row r="12" spans="2:29" x14ac:dyDescent="0.25">
      <c r="B12" s="7">
        <v>45786</v>
      </c>
      <c r="C12" s="8">
        <v>382</v>
      </c>
      <c r="D12" s="9"/>
      <c r="E12" s="10">
        <v>15.2</v>
      </c>
      <c r="F12" s="33">
        <f t="shared" si="0"/>
        <v>5806.4</v>
      </c>
      <c r="G12" s="19"/>
      <c r="H12" s="16"/>
      <c r="I12" s="17"/>
      <c r="J12" s="18"/>
    </row>
    <row r="13" spans="2:29" x14ac:dyDescent="0.25">
      <c r="B13" s="7">
        <v>45787</v>
      </c>
      <c r="C13" s="8">
        <v>363</v>
      </c>
      <c r="D13" s="9"/>
      <c r="E13" s="10">
        <v>15.2</v>
      </c>
      <c r="F13" s="33">
        <f t="shared" si="0"/>
        <v>5517.5999999999995</v>
      </c>
      <c r="G13" s="19"/>
      <c r="H13" s="16"/>
      <c r="I13" s="17"/>
      <c r="J13" s="18"/>
    </row>
    <row r="14" spans="2:29" x14ac:dyDescent="0.25">
      <c r="B14" s="7">
        <v>45788</v>
      </c>
      <c r="C14" s="8">
        <v>374.5</v>
      </c>
      <c r="D14" s="9"/>
      <c r="E14" s="10">
        <v>15.2</v>
      </c>
      <c r="F14" s="33">
        <f t="shared" si="0"/>
        <v>5692.4</v>
      </c>
      <c r="G14" s="19"/>
      <c r="H14" s="16"/>
      <c r="I14" s="17"/>
      <c r="J14" s="18"/>
    </row>
    <row r="15" spans="2:29" x14ac:dyDescent="0.25">
      <c r="B15" s="7">
        <v>45789</v>
      </c>
      <c r="C15" s="8">
        <v>364.5</v>
      </c>
      <c r="D15" s="9"/>
      <c r="E15" s="10">
        <v>15.2</v>
      </c>
      <c r="F15" s="33">
        <f t="shared" si="0"/>
        <v>5540.4</v>
      </c>
      <c r="G15" s="19"/>
      <c r="H15" s="16"/>
      <c r="I15" s="17"/>
      <c r="J15" s="18"/>
    </row>
    <row r="16" spans="2:29" x14ac:dyDescent="0.25">
      <c r="B16" s="7">
        <v>45790</v>
      </c>
      <c r="C16" s="8">
        <v>344.5</v>
      </c>
      <c r="D16" s="9"/>
      <c r="E16" s="10">
        <v>15.2</v>
      </c>
      <c r="F16" s="33">
        <f t="shared" si="0"/>
        <v>5236.3999999999996</v>
      </c>
      <c r="G16" s="19"/>
      <c r="H16" s="16"/>
      <c r="I16" s="17"/>
      <c r="J16" s="18"/>
    </row>
    <row r="17" spans="2:10" x14ac:dyDescent="0.25">
      <c r="B17" s="7">
        <v>45791</v>
      </c>
      <c r="C17" s="8">
        <v>328</v>
      </c>
      <c r="D17" s="9"/>
      <c r="E17" s="10">
        <v>15.2</v>
      </c>
      <c r="F17" s="33">
        <f t="shared" si="0"/>
        <v>4985.5999999999995</v>
      </c>
      <c r="G17" s="19"/>
      <c r="H17" s="16"/>
      <c r="I17" s="17"/>
      <c r="J17" s="18"/>
    </row>
    <row r="18" spans="2:10" x14ac:dyDescent="0.25">
      <c r="B18" s="7">
        <v>45792</v>
      </c>
      <c r="C18" s="8">
        <v>301</v>
      </c>
      <c r="D18" s="9"/>
      <c r="E18" s="10">
        <v>15.2</v>
      </c>
      <c r="F18" s="33">
        <f t="shared" si="0"/>
        <v>4575.2</v>
      </c>
      <c r="G18" s="19"/>
      <c r="H18" s="16"/>
      <c r="I18" s="17"/>
      <c r="J18" s="18"/>
    </row>
    <row r="19" spans="2:10" x14ac:dyDescent="0.25">
      <c r="B19" s="7">
        <v>45793</v>
      </c>
      <c r="C19" s="8">
        <v>286</v>
      </c>
      <c r="D19" s="9"/>
      <c r="E19" s="10">
        <v>15.2</v>
      </c>
      <c r="F19" s="33">
        <f t="shared" si="0"/>
        <v>4347.2</v>
      </c>
      <c r="G19" s="19"/>
      <c r="H19" s="16"/>
      <c r="I19" s="17"/>
      <c r="J19" s="18"/>
    </row>
    <row r="20" spans="2:10" x14ac:dyDescent="0.25">
      <c r="B20" s="7">
        <v>45794</v>
      </c>
      <c r="C20" s="8">
        <v>279</v>
      </c>
      <c r="D20" s="9"/>
      <c r="E20" s="10">
        <v>15.2</v>
      </c>
      <c r="F20" s="33">
        <f t="shared" si="0"/>
        <v>4240.8</v>
      </c>
      <c r="G20" s="19"/>
      <c r="H20" s="16"/>
      <c r="I20" s="17"/>
      <c r="J20" s="18"/>
    </row>
    <row r="21" spans="2:10" x14ac:dyDescent="0.25">
      <c r="B21" s="7">
        <v>45795</v>
      </c>
      <c r="C21" s="8">
        <v>298.5</v>
      </c>
      <c r="D21" s="9"/>
      <c r="E21" s="10">
        <v>15.2</v>
      </c>
      <c r="F21" s="33">
        <f t="shared" si="0"/>
        <v>4537.2</v>
      </c>
      <c r="G21" s="19"/>
      <c r="H21" s="16"/>
      <c r="I21" s="17"/>
      <c r="J21" s="18"/>
    </row>
    <row r="22" spans="2:10" x14ac:dyDescent="0.25">
      <c r="B22" s="7">
        <v>45796</v>
      </c>
      <c r="C22" s="8">
        <v>281</v>
      </c>
      <c r="D22" s="9"/>
      <c r="E22" s="10">
        <v>15.2</v>
      </c>
      <c r="F22" s="33">
        <f t="shared" si="0"/>
        <v>4271.2</v>
      </c>
      <c r="G22" s="19"/>
      <c r="H22" s="16"/>
      <c r="I22" s="17"/>
      <c r="J22" s="18"/>
    </row>
    <row r="23" spans="2:10" x14ac:dyDescent="0.25">
      <c r="B23" s="7">
        <v>45797</v>
      </c>
      <c r="C23" s="8">
        <v>302.5</v>
      </c>
      <c r="D23" s="9"/>
      <c r="E23" s="10">
        <v>15.2</v>
      </c>
      <c r="F23" s="33">
        <f t="shared" si="0"/>
        <v>4598</v>
      </c>
      <c r="G23" s="19"/>
      <c r="H23" s="16"/>
      <c r="I23" s="17"/>
      <c r="J23" s="18"/>
    </row>
    <row r="24" spans="2:10" x14ac:dyDescent="0.25">
      <c r="B24" s="7">
        <v>45798</v>
      </c>
      <c r="C24" s="8">
        <v>280.5</v>
      </c>
      <c r="D24" s="9"/>
      <c r="E24" s="10">
        <v>15.2</v>
      </c>
      <c r="F24" s="33">
        <f t="shared" si="0"/>
        <v>4263.5999999999995</v>
      </c>
      <c r="G24" s="19"/>
      <c r="H24" s="16"/>
      <c r="I24" s="17"/>
      <c r="J24" s="18"/>
    </row>
    <row r="25" spans="2:10" x14ac:dyDescent="0.25">
      <c r="B25" s="7">
        <v>45799</v>
      </c>
      <c r="C25" s="8">
        <v>279.5</v>
      </c>
      <c r="D25" s="9"/>
      <c r="E25" s="10">
        <v>15.2</v>
      </c>
      <c r="F25" s="33">
        <f t="shared" si="0"/>
        <v>4248.3999999999996</v>
      </c>
      <c r="G25" s="19"/>
      <c r="H25" s="16"/>
      <c r="I25" s="17"/>
      <c r="J25" s="18"/>
    </row>
    <row r="26" spans="2:10" x14ac:dyDescent="0.25">
      <c r="B26" s="7">
        <v>45800</v>
      </c>
      <c r="C26" s="8">
        <v>283</v>
      </c>
      <c r="D26" s="9"/>
      <c r="E26" s="10">
        <v>15.2</v>
      </c>
      <c r="F26" s="33">
        <f t="shared" si="0"/>
        <v>4301.5999999999995</v>
      </c>
      <c r="G26" s="19"/>
      <c r="H26" s="16"/>
      <c r="I26" s="17"/>
      <c r="J26" s="18"/>
    </row>
    <row r="27" spans="2:10" x14ac:dyDescent="0.25">
      <c r="B27" s="7">
        <v>45801</v>
      </c>
      <c r="C27" s="8">
        <v>287.5</v>
      </c>
      <c r="D27" s="9"/>
      <c r="E27" s="10">
        <v>15.2</v>
      </c>
      <c r="F27" s="33">
        <f t="shared" si="0"/>
        <v>4370</v>
      </c>
      <c r="G27" s="19"/>
      <c r="H27" s="16"/>
      <c r="I27" s="17"/>
      <c r="J27" s="18"/>
    </row>
    <row r="28" spans="2:10" x14ac:dyDescent="0.25">
      <c r="B28" s="7">
        <v>45802</v>
      </c>
      <c r="C28" s="8">
        <v>284</v>
      </c>
      <c r="D28" s="9"/>
      <c r="E28" s="10">
        <v>15.2</v>
      </c>
      <c r="F28" s="33">
        <f t="shared" si="0"/>
        <v>4316.8</v>
      </c>
      <c r="G28" s="19"/>
      <c r="H28" s="16"/>
      <c r="I28" s="17"/>
      <c r="J28" s="18"/>
    </row>
    <row r="29" spans="2:10" x14ac:dyDescent="0.25">
      <c r="B29" s="7">
        <v>45803</v>
      </c>
      <c r="C29" s="8">
        <v>304.5</v>
      </c>
      <c r="D29" s="9"/>
      <c r="E29" s="10">
        <v>15.2</v>
      </c>
      <c r="F29" s="33">
        <f t="shared" si="0"/>
        <v>4628.3999999999996</v>
      </c>
      <c r="G29" s="19"/>
      <c r="H29" s="16"/>
      <c r="I29" s="17"/>
      <c r="J29" s="18"/>
    </row>
    <row r="30" spans="2:10" x14ac:dyDescent="0.25">
      <c r="B30" s="7">
        <v>45804</v>
      </c>
      <c r="C30" s="8">
        <v>308</v>
      </c>
      <c r="D30" s="9"/>
      <c r="E30" s="10">
        <v>15.2</v>
      </c>
      <c r="F30" s="33">
        <f t="shared" si="0"/>
        <v>4681.5999999999995</v>
      </c>
      <c r="G30" s="19"/>
      <c r="H30" s="16"/>
      <c r="I30" s="17"/>
      <c r="J30" s="18"/>
    </row>
    <row r="31" spans="2:10" x14ac:dyDescent="0.25">
      <c r="B31" s="7">
        <v>45805</v>
      </c>
      <c r="C31" s="8">
        <v>326</v>
      </c>
      <c r="D31" s="9"/>
      <c r="E31" s="10">
        <v>15.2</v>
      </c>
      <c r="F31" s="33">
        <f t="shared" si="0"/>
        <v>4955.2</v>
      </c>
      <c r="G31" s="19"/>
      <c r="H31" s="16"/>
      <c r="I31" s="17"/>
      <c r="J31" s="18"/>
    </row>
    <row r="32" spans="2:10" x14ac:dyDescent="0.25">
      <c r="B32" s="7">
        <v>45806</v>
      </c>
      <c r="C32" s="8">
        <v>420</v>
      </c>
      <c r="D32" s="9"/>
      <c r="E32" s="10">
        <v>15.2</v>
      </c>
      <c r="F32" s="33">
        <f t="shared" si="0"/>
        <v>6384</v>
      </c>
      <c r="G32" s="19"/>
      <c r="H32" s="16"/>
      <c r="I32" s="17"/>
      <c r="J32" s="18"/>
    </row>
    <row r="33" spans="2:12" x14ac:dyDescent="0.25">
      <c r="B33" s="7">
        <v>45807</v>
      </c>
      <c r="C33" s="8">
        <v>437</v>
      </c>
      <c r="D33" s="9"/>
      <c r="E33" s="10">
        <v>15.2</v>
      </c>
      <c r="F33" s="33">
        <f t="shared" si="0"/>
        <v>6642.4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424</v>
      </c>
      <c r="D34" s="36"/>
      <c r="E34" s="10">
        <v>15.2</v>
      </c>
      <c r="F34" s="38">
        <f t="shared" si="0"/>
        <v>6444.7999999999993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10780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163856.00301800005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163856</v>
      </c>
      <c r="L36" s="31">
        <f>J36-J4-J5-J6</f>
        <v>162055.22255999999</v>
      </c>
    </row>
    <row r="37" spans="2:12" x14ac:dyDescent="0.25">
      <c r="B37" s="26" t="s">
        <v>14</v>
      </c>
      <c r="C37" s="30">
        <f>C35</f>
        <v>10780</v>
      </c>
      <c r="D37" s="9">
        <f>D35/1.03</f>
        <v>0</v>
      </c>
      <c r="E37" s="10"/>
      <c r="F37" s="33">
        <f>SUM(F4:F36)</f>
        <v>163856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-3.0180000467225909E-3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417</v>
      </c>
      <c r="D4" s="9"/>
      <c r="E4" s="10">
        <v>15.2</v>
      </c>
      <c r="F4" s="33">
        <f>E4*C4</f>
        <v>6338.4</v>
      </c>
      <c r="G4" s="11"/>
      <c r="H4" s="12" t="s">
        <v>6</v>
      </c>
      <c r="I4" s="13">
        <v>0.01</v>
      </c>
      <c r="J4" s="14">
        <f>(F36+F37)*I4</f>
        <v>1891.8680000000002</v>
      </c>
    </row>
    <row r="5" spans="2:29" x14ac:dyDescent="0.25">
      <c r="B5" s="7">
        <v>45810</v>
      </c>
      <c r="C5" s="8">
        <v>418.5</v>
      </c>
      <c r="D5" s="9"/>
      <c r="E5" s="10">
        <v>15.2</v>
      </c>
      <c r="F5" s="33">
        <f t="shared" ref="F5:F34" si="0">E5*C5</f>
        <v>6361.2</v>
      </c>
      <c r="G5" s="11"/>
      <c r="H5" s="12" t="s">
        <v>7</v>
      </c>
      <c r="I5" s="13">
        <v>1E-3</v>
      </c>
      <c r="J5" s="14">
        <f>(F36+F37-J4-J6)*I5</f>
        <v>187.29493200000005</v>
      </c>
    </row>
    <row r="6" spans="2:29" x14ac:dyDescent="0.25">
      <c r="B6" s="7">
        <v>45811</v>
      </c>
      <c r="C6" s="8">
        <v>414</v>
      </c>
      <c r="D6" s="9"/>
      <c r="E6" s="10">
        <v>15.2</v>
      </c>
      <c r="F6" s="33">
        <f t="shared" si="0"/>
        <v>6292.7999999999993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434</v>
      </c>
      <c r="D7" s="9"/>
      <c r="E7" s="10">
        <v>15.2</v>
      </c>
      <c r="F7" s="33">
        <f t="shared" si="0"/>
        <v>6596.7999999999993</v>
      </c>
      <c r="G7" s="11"/>
      <c r="H7" s="12" t="s">
        <v>9</v>
      </c>
      <c r="I7" s="13"/>
      <c r="J7" s="14">
        <f>'MAYIS 2025'!J39*-1</f>
        <v>3.0180000467225909E-3</v>
      </c>
    </row>
    <row r="8" spans="2:29" x14ac:dyDescent="0.25">
      <c r="B8" s="7">
        <v>45813</v>
      </c>
      <c r="C8" s="8">
        <v>418</v>
      </c>
      <c r="D8" s="9"/>
      <c r="E8" s="10">
        <v>15.2</v>
      </c>
      <c r="F8" s="33">
        <f t="shared" si="0"/>
        <v>6353.5999999999995</v>
      </c>
      <c r="G8" s="15">
        <v>45840</v>
      </c>
      <c r="H8" s="16" t="s">
        <v>72</v>
      </c>
      <c r="I8" s="17"/>
      <c r="J8" s="18">
        <v>60000</v>
      </c>
    </row>
    <row r="9" spans="2:29" x14ac:dyDescent="0.25">
      <c r="B9" s="7">
        <v>45814</v>
      </c>
      <c r="C9" s="8">
        <v>431.5</v>
      </c>
      <c r="D9" s="9"/>
      <c r="E9" s="10">
        <v>15.2</v>
      </c>
      <c r="F9" s="33">
        <f t="shared" si="0"/>
        <v>6558.7999999999993</v>
      </c>
      <c r="G9" s="15">
        <v>45859</v>
      </c>
      <c r="H9" s="16" t="s">
        <v>71</v>
      </c>
      <c r="I9" s="17"/>
      <c r="J9" s="18">
        <v>127107.63</v>
      </c>
    </row>
    <row r="10" spans="2:29" x14ac:dyDescent="0.25">
      <c r="B10" s="7">
        <v>45815</v>
      </c>
      <c r="C10" s="8">
        <v>449</v>
      </c>
      <c r="D10" s="9"/>
      <c r="E10" s="10">
        <v>15.2</v>
      </c>
      <c r="F10" s="33">
        <f t="shared" si="0"/>
        <v>6824.7999999999993</v>
      </c>
      <c r="G10" s="15"/>
      <c r="H10" s="16"/>
      <c r="I10" s="17"/>
      <c r="J10" s="18"/>
    </row>
    <row r="11" spans="2:29" x14ac:dyDescent="0.25">
      <c r="B11" s="7">
        <v>45816</v>
      </c>
      <c r="C11" s="8">
        <v>435</v>
      </c>
      <c r="D11" s="9"/>
      <c r="E11" s="10">
        <v>15.2</v>
      </c>
      <c r="F11" s="33">
        <f t="shared" si="0"/>
        <v>6612</v>
      </c>
      <c r="G11" s="19"/>
      <c r="H11" s="16"/>
      <c r="I11" s="17"/>
      <c r="J11" s="18"/>
    </row>
    <row r="12" spans="2:29" x14ac:dyDescent="0.25">
      <c r="B12" s="7">
        <v>45817</v>
      </c>
      <c r="C12" s="8">
        <v>447.5</v>
      </c>
      <c r="D12" s="9"/>
      <c r="E12" s="10">
        <v>15.2</v>
      </c>
      <c r="F12" s="33">
        <f t="shared" si="0"/>
        <v>6802</v>
      </c>
      <c r="G12" s="19"/>
      <c r="H12" s="16"/>
      <c r="I12" s="17"/>
      <c r="J12" s="18"/>
    </row>
    <row r="13" spans="2:29" x14ac:dyDescent="0.25">
      <c r="B13" s="7">
        <v>45818</v>
      </c>
      <c r="C13" s="8">
        <v>428</v>
      </c>
      <c r="D13" s="9"/>
      <c r="E13" s="10">
        <v>15.2</v>
      </c>
      <c r="F13" s="33">
        <f t="shared" si="0"/>
        <v>6505.5999999999995</v>
      </c>
      <c r="G13" s="19"/>
      <c r="H13" s="16"/>
      <c r="I13" s="17"/>
      <c r="J13" s="18"/>
    </row>
    <row r="14" spans="2:29" x14ac:dyDescent="0.25">
      <c r="B14" s="7">
        <v>45819</v>
      </c>
      <c r="C14" s="8">
        <v>428.5</v>
      </c>
      <c r="D14" s="9"/>
      <c r="E14" s="10">
        <v>15.2</v>
      </c>
      <c r="F14" s="33">
        <f t="shared" si="0"/>
        <v>6513.2</v>
      </c>
      <c r="G14" s="19"/>
      <c r="H14" s="16"/>
      <c r="I14" s="17"/>
      <c r="J14" s="18"/>
    </row>
    <row r="15" spans="2:29" x14ac:dyDescent="0.25">
      <c r="B15" s="7">
        <v>45820</v>
      </c>
      <c r="C15" s="8">
        <v>413</v>
      </c>
      <c r="D15" s="9"/>
      <c r="E15" s="10">
        <v>15.2</v>
      </c>
      <c r="F15" s="33">
        <f t="shared" si="0"/>
        <v>6277.5999999999995</v>
      </c>
      <c r="G15" s="19"/>
      <c r="H15" s="16"/>
      <c r="I15" s="17"/>
      <c r="J15" s="18"/>
    </row>
    <row r="16" spans="2:29" x14ac:dyDescent="0.25">
      <c r="B16" s="7">
        <v>45821</v>
      </c>
      <c r="C16" s="8">
        <v>416</v>
      </c>
      <c r="D16" s="9"/>
      <c r="E16" s="10">
        <v>15.2</v>
      </c>
      <c r="F16" s="33">
        <f t="shared" si="0"/>
        <v>6323.2</v>
      </c>
      <c r="G16" s="19"/>
      <c r="H16" s="16"/>
      <c r="I16" s="17"/>
      <c r="J16" s="18"/>
    </row>
    <row r="17" spans="2:10" x14ac:dyDescent="0.25">
      <c r="B17" s="7">
        <v>45822</v>
      </c>
      <c r="C17" s="8">
        <v>427.5</v>
      </c>
      <c r="D17" s="9"/>
      <c r="E17" s="10">
        <v>15.2</v>
      </c>
      <c r="F17" s="33">
        <f t="shared" si="0"/>
        <v>6498</v>
      </c>
      <c r="G17" s="19"/>
      <c r="H17" s="16"/>
      <c r="I17" s="17"/>
      <c r="J17" s="18"/>
    </row>
    <row r="18" spans="2:10" x14ac:dyDescent="0.25">
      <c r="B18" s="7">
        <v>45823</v>
      </c>
      <c r="C18" s="8">
        <v>397</v>
      </c>
      <c r="D18" s="9"/>
      <c r="E18" s="10">
        <v>15.2</v>
      </c>
      <c r="F18" s="33">
        <f t="shared" si="0"/>
        <v>6034.4</v>
      </c>
      <c r="G18" s="19"/>
      <c r="H18" s="16"/>
      <c r="I18" s="17"/>
      <c r="J18" s="18"/>
    </row>
    <row r="19" spans="2:10" x14ac:dyDescent="0.25">
      <c r="B19" s="7">
        <v>45824</v>
      </c>
      <c r="C19" s="8">
        <v>396</v>
      </c>
      <c r="D19" s="9"/>
      <c r="E19" s="10">
        <v>15.2</v>
      </c>
      <c r="F19" s="33">
        <f t="shared" si="0"/>
        <v>6019.2</v>
      </c>
      <c r="G19" s="19"/>
      <c r="H19" s="16"/>
      <c r="I19" s="17"/>
      <c r="J19" s="18"/>
    </row>
    <row r="20" spans="2:10" x14ac:dyDescent="0.25">
      <c r="B20" s="7">
        <v>45825</v>
      </c>
      <c r="C20" s="8">
        <v>411.5</v>
      </c>
      <c r="D20" s="9"/>
      <c r="E20" s="10">
        <v>15.2</v>
      </c>
      <c r="F20" s="33">
        <f t="shared" si="0"/>
        <v>6254.7999999999993</v>
      </c>
      <c r="G20" s="19"/>
      <c r="H20" s="16"/>
      <c r="I20" s="17"/>
      <c r="J20" s="18"/>
    </row>
    <row r="21" spans="2:10" x14ac:dyDescent="0.25">
      <c r="B21" s="7">
        <v>45826</v>
      </c>
      <c r="C21" s="8">
        <v>396</v>
      </c>
      <c r="D21" s="9"/>
      <c r="E21" s="10">
        <v>15.2</v>
      </c>
      <c r="F21" s="33">
        <f t="shared" si="0"/>
        <v>6019.2</v>
      </c>
      <c r="G21" s="19"/>
      <c r="H21" s="16"/>
      <c r="I21" s="17"/>
      <c r="J21" s="18"/>
    </row>
    <row r="22" spans="2:10" x14ac:dyDescent="0.25">
      <c r="B22" s="7">
        <v>45827</v>
      </c>
      <c r="C22" s="8">
        <v>386</v>
      </c>
      <c r="D22" s="9"/>
      <c r="E22" s="10">
        <v>15.2</v>
      </c>
      <c r="F22" s="33">
        <f t="shared" si="0"/>
        <v>5867.2</v>
      </c>
      <c r="G22" s="19"/>
      <c r="H22" s="16"/>
      <c r="I22" s="17"/>
      <c r="J22" s="18"/>
    </row>
    <row r="23" spans="2:10" x14ac:dyDescent="0.25">
      <c r="B23" s="7">
        <v>45828</v>
      </c>
      <c r="C23" s="8">
        <v>375.5</v>
      </c>
      <c r="D23" s="9"/>
      <c r="E23" s="10">
        <v>15.2</v>
      </c>
      <c r="F23" s="33">
        <f t="shared" si="0"/>
        <v>5707.5999999999995</v>
      </c>
      <c r="G23" s="19"/>
      <c r="H23" s="16"/>
      <c r="I23" s="17"/>
      <c r="J23" s="18"/>
    </row>
    <row r="24" spans="2:10" x14ac:dyDescent="0.25">
      <c r="B24" s="7">
        <v>45829</v>
      </c>
      <c r="C24" s="8">
        <v>393.5</v>
      </c>
      <c r="D24" s="9"/>
      <c r="E24" s="10">
        <v>15.2</v>
      </c>
      <c r="F24" s="33">
        <f t="shared" si="0"/>
        <v>5981.2</v>
      </c>
      <c r="G24" s="19"/>
      <c r="H24" s="16"/>
      <c r="I24" s="17"/>
      <c r="J24" s="18"/>
    </row>
    <row r="25" spans="2:10" x14ac:dyDescent="0.25">
      <c r="B25" s="7">
        <v>45830</v>
      </c>
      <c r="C25" s="8">
        <v>410</v>
      </c>
      <c r="D25" s="9"/>
      <c r="E25" s="10">
        <v>15.2</v>
      </c>
      <c r="F25" s="33">
        <f t="shared" si="0"/>
        <v>6232</v>
      </c>
      <c r="G25" s="19"/>
      <c r="H25" s="16"/>
      <c r="I25" s="17"/>
      <c r="J25" s="18"/>
    </row>
    <row r="26" spans="2:10" x14ac:dyDescent="0.25">
      <c r="B26" s="7">
        <v>45831</v>
      </c>
      <c r="C26" s="8">
        <v>421</v>
      </c>
      <c r="D26" s="9"/>
      <c r="E26" s="10">
        <v>15.2</v>
      </c>
      <c r="F26" s="33">
        <f t="shared" si="0"/>
        <v>6399.2</v>
      </c>
      <c r="G26" s="19"/>
      <c r="H26" s="16"/>
      <c r="I26" s="17"/>
      <c r="J26" s="18"/>
    </row>
    <row r="27" spans="2:10" x14ac:dyDescent="0.25">
      <c r="B27" s="7">
        <v>45832</v>
      </c>
      <c r="C27" s="8">
        <v>420</v>
      </c>
      <c r="D27" s="9"/>
      <c r="E27" s="10">
        <v>15.2</v>
      </c>
      <c r="F27" s="33">
        <f t="shared" si="0"/>
        <v>6384</v>
      </c>
      <c r="G27" s="19"/>
      <c r="H27" s="16"/>
      <c r="I27" s="17"/>
      <c r="J27" s="18"/>
    </row>
    <row r="28" spans="2:10" x14ac:dyDescent="0.25">
      <c r="B28" s="7">
        <v>45833</v>
      </c>
      <c r="C28" s="8">
        <v>403</v>
      </c>
      <c r="D28" s="9"/>
      <c r="E28" s="10">
        <v>15.2</v>
      </c>
      <c r="F28" s="33">
        <f t="shared" si="0"/>
        <v>6125.5999999999995</v>
      </c>
      <c r="G28" s="19"/>
      <c r="H28" s="16"/>
      <c r="I28" s="17"/>
      <c r="J28" s="18"/>
    </row>
    <row r="29" spans="2:10" x14ac:dyDescent="0.25">
      <c r="B29" s="7">
        <v>45834</v>
      </c>
      <c r="C29" s="8">
        <v>418.5</v>
      </c>
      <c r="D29" s="9"/>
      <c r="E29" s="10">
        <v>15.2</v>
      </c>
      <c r="F29" s="33">
        <f t="shared" si="0"/>
        <v>6361.2</v>
      </c>
      <c r="G29" s="19"/>
      <c r="H29" s="16"/>
      <c r="I29" s="17"/>
      <c r="J29" s="18"/>
    </row>
    <row r="30" spans="2:10" x14ac:dyDescent="0.25">
      <c r="B30" s="7">
        <v>45835</v>
      </c>
      <c r="C30" s="8">
        <v>423</v>
      </c>
      <c r="D30" s="9"/>
      <c r="E30" s="10">
        <v>15.2</v>
      </c>
      <c r="F30" s="33">
        <f t="shared" si="0"/>
        <v>6429.5999999999995</v>
      </c>
      <c r="G30" s="19"/>
      <c r="H30" s="16"/>
      <c r="I30" s="17"/>
      <c r="J30" s="18"/>
    </row>
    <row r="31" spans="2:10" x14ac:dyDescent="0.25">
      <c r="B31" s="7">
        <v>45836</v>
      </c>
      <c r="C31" s="8">
        <v>386.5</v>
      </c>
      <c r="D31" s="9"/>
      <c r="E31" s="10">
        <v>15.2</v>
      </c>
      <c r="F31" s="33">
        <f t="shared" si="0"/>
        <v>5874.7999999999993</v>
      </c>
      <c r="G31" s="19"/>
      <c r="H31" s="16"/>
      <c r="I31" s="17"/>
      <c r="J31" s="18"/>
    </row>
    <row r="32" spans="2:10" x14ac:dyDescent="0.25">
      <c r="B32" s="7">
        <v>45837</v>
      </c>
      <c r="C32" s="8">
        <v>402</v>
      </c>
      <c r="D32" s="9"/>
      <c r="E32" s="10">
        <v>15.2</v>
      </c>
      <c r="F32" s="33">
        <f t="shared" si="0"/>
        <v>6110.4</v>
      </c>
      <c r="G32" s="19"/>
      <c r="H32" s="16"/>
      <c r="I32" s="17"/>
      <c r="J32" s="18"/>
    </row>
    <row r="33" spans="2:12" x14ac:dyDescent="0.25">
      <c r="B33" s="7">
        <v>45838</v>
      </c>
      <c r="C33" s="8">
        <v>429.5</v>
      </c>
      <c r="D33" s="9"/>
      <c r="E33" s="10">
        <v>15.2</v>
      </c>
      <c r="F33" s="33">
        <f t="shared" si="0"/>
        <v>6528.4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12446.5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189186.79595000006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189186.80000000002</v>
      </c>
      <c r="L36" s="31">
        <f>J36-J4-J5-J6</f>
        <v>187107.63706800004</v>
      </c>
    </row>
    <row r="37" spans="2:12" x14ac:dyDescent="0.25">
      <c r="B37" s="26" t="s">
        <v>14</v>
      </c>
      <c r="C37" s="30">
        <f>C35</f>
        <v>12446.5</v>
      </c>
      <c r="D37" s="9">
        <f>D35/1.03</f>
        <v>0</v>
      </c>
      <c r="E37" s="10"/>
      <c r="F37" s="33">
        <f>SUM(F4:F36)</f>
        <v>189186.80000000002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4.0499999595340341E-3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397.5</v>
      </c>
      <c r="D4" s="9"/>
      <c r="E4" s="10">
        <v>15.2</v>
      </c>
      <c r="F4" s="33">
        <f>E4*C4</f>
        <v>6042</v>
      </c>
      <c r="G4" s="11"/>
      <c r="H4" s="12" t="s">
        <v>6</v>
      </c>
      <c r="I4" s="13">
        <v>0.01</v>
      </c>
      <c r="J4" s="14">
        <f>(F36+F37)*I4</f>
        <v>2063.9319999999998</v>
      </c>
    </row>
    <row r="5" spans="2:29" x14ac:dyDescent="0.25">
      <c r="B5" s="7">
        <v>45840</v>
      </c>
      <c r="C5" s="8">
        <v>419.5</v>
      </c>
      <c r="D5" s="9"/>
      <c r="E5" s="10">
        <v>15.2</v>
      </c>
      <c r="F5" s="33">
        <f t="shared" ref="F5:F34" si="0">E5*C5</f>
        <v>6376.4</v>
      </c>
      <c r="G5" s="11"/>
      <c r="H5" s="12" t="s">
        <v>7</v>
      </c>
      <c r="I5" s="13">
        <v>1E-3</v>
      </c>
      <c r="J5" s="14">
        <f>(F36+F37-J4-J6)*I5</f>
        <v>204.32926799999996</v>
      </c>
    </row>
    <row r="6" spans="2:29" x14ac:dyDescent="0.25">
      <c r="B6" s="7">
        <v>45841</v>
      </c>
      <c r="C6" s="8">
        <v>426.5</v>
      </c>
      <c r="D6" s="9"/>
      <c r="E6" s="10">
        <v>15.2</v>
      </c>
      <c r="F6" s="33">
        <f t="shared" si="0"/>
        <v>6482.7999999999993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438</v>
      </c>
      <c r="D7" s="9"/>
      <c r="E7" s="10">
        <v>15.2</v>
      </c>
      <c r="F7" s="33">
        <f t="shared" si="0"/>
        <v>6657.5999999999995</v>
      </c>
      <c r="G7" s="11"/>
      <c r="H7" s="12" t="s">
        <v>9</v>
      </c>
      <c r="I7" s="13"/>
      <c r="J7" s="14">
        <f>'HAZİRAN 2025'!J39*-1</f>
        <v>-4.0499999595340341E-3</v>
      </c>
    </row>
    <row r="8" spans="2:29" x14ac:dyDescent="0.25">
      <c r="B8" s="7">
        <v>45843</v>
      </c>
      <c r="C8" s="8">
        <v>412.5</v>
      </c>
      <c r="D8" s="9"/>
      <c r="E8" s="10">
        <v>15.2</v>
      </c>
      <c r="F8" s="33">
        <f t="shared" si="0"/>
        <v>6270</v>
      </c>
      <c r="G8" s="15">
        <v>45877</v>
      </c>
      <c r="H8" s="16" t="s">
        <v>71</v>
      </c>
      <c r="I8" s="17"/>
      <c r="J8" s="18">
        <v>204124.94</v>
      </c>
      <c r="L8" t="s">
        <v>73</v>
      </c>
    </row>
    <row r="9" spans="2:29" x14ac:dyDescent="0.25">
      <c r="B9" s="7">
        <v>45844</v>
      </c>
      <c r="C9" s="8">
        <v>468</v>
      </c>
      <c r="D9" s="9"/>
      <c r="E9" s="10">
        <v>15.2</v>
      </c>
      <c r="F9" s="33">
        <f t="shared" si="0"/>
        <v>7113.5999999999995</v>
      </c>
      <c r="G9" s="15"/>
      <c r="H9" s="16"/>
      <c r="I9" s="17"/>
      <c r="J9" s="18"/>
    </row>
    <row r="10" spans="2:29" x14ac:dyDescent="0.25">
      <c r="B10" s="7">
        <v>45845</v>
      </c>
      <c r="C10" s="8">
        <v>456.5</v>
      </c>
      <c r="D10" s="9"/>
      <c r="E10" s="10">
        <v>15.2</v>
      </c>
      <c r="F10" s="33">
        <f t="shared" si="0"/>
        <v>6938.7999999999993</v>
      </c>
      <c r="G10" s="15"/>
      <c r="H10" s="16"/>
      <c r="I10" s="17"/>
      <c r="J10" s="18"/>
    </row>
    <row r="11" spans="2:29" x14ac:dyDescent="0.25">
      <c r="B11" s="7">
        <v>45846</v>
      </c>
      <c r="C11" s="8">
        <v>453</v>
      </c>
      <c r="D11" s="9"/>
      <c r="E11" s="10">
        <v>15.2</v>
      </c>
      <c r="F11" s="33">
        <f t="shared" si="0"/>
        <v>6885.5999999999995</v>
      </c>
      <c r="G11" s="19"/>
      <c r="H11" s="16"/>
      <c r="I11" s="17"/>
      <c r="J11" s="18"/>
    </row>
    <row r="12" spans="2:29" x14ac:dyDescent="0.25">
      <c r="B12" s="7">
        <v>45847</v>
      </c>
      <c r="C12" s="8">
        <v>441.5</v>
      </c>
      <c r="D12" s="9"/>
      <c r="E12" s="10">
        <v>15.2</v>
      </c>
      <c r="F12" s="33">
        <f t="shared" si="0"/>
        <v>6710.7999999999993</v>
      </c>
      <c r="G12" s="19"/>
      <c r="H12" s="16"/>
      <c r="I12" s="17"/>
      <c r="J12" s="18"/>
    </row>
    <row r="13" spans="2:29" x14ac:dyDescent="0.25">
      <c r="B13" s="7">
        <v>45848</v>
      </c>
      <c r="C13" s="8">
        <v>453.5</v>
      </c>
      <c r="D13" s="9"/>
      <c r="E13" s="10">
        <v>15.2</v>
      </c>
      <c r="F13" s="33">
        <f t="shared" si="0"/>
        <v>6893.2</v>
      </c>
      <c r="G13" s="19"/>
      <c r="H13" s="16"/>
      <c r="I13" s="17"/>
      <c r="J13" s="18"/>
    </row>
    <row r="14" spans="2:29" x14ac:dyDescent="0.25">
      <c r="B14" s="7">
        <v>45849</v>
      </c>
      <c r="C14" s="8">
        <v>444.5</v>
      </c>
      <c r="D14" s="9"/>
      <c r="E14" s="10">
        <v>15.2</v>
      </c>
      <c r="F14" s="33">
        <f t="shared" si="0"/>
        <v>6756.4</v>
      </c>
      <c r="G14" s="19"/>
      <c r="H14" s="16"/>
      <c r="I14" s="17"/>
      <c r="J14" s="18"/>
    </row>
    <row r="15" spans="2:29" x14ac:dyDescent="0.25">
      <c r="B15" s="7">
        <v>45850</v>
      </c>
      <c r="C15" s="8">
        <v>442</v>
      </c>
      <c r="D15" s="9"/>
      <c r="E15" s="10">
        <v>15.2</v>
      </c>
      <c r="F15" s="33">
        <f t="shared" si="0"/>
        <v>6718.4</v>
      </c>
      <c r="G15" s="19"/>
      <c r="H15" s="16"/>
      <c r="I15" s="17"/>
      <c r="J15" s="18"/>
    </row>
    <row r="16" spans="2:29" x14ac:dyDescent="0.25">
      <c r="B16" s="7">
        <v>45851</v>
      </c>
      <c r="C16" s="8">
        <v>462</v>
      </c>
      <c r="D16" s="9"/>
      <c r="E16" s="10">
        <v>15.2</v>
      </c>
      <c r="F16" s="33">
        <f t="shared" si="0"/>
        <v>7022.4</v>
      </c>
      <c r="G16" s="19"/>
      <c r="H16" s="16"/>
      <c r="I16" s="17"/>
      <c r="J16" s="18"/>
    </row>
    <row r="17" spans="2:10" x14ac:dyDescent="0.25">
      <c r="B17" s="7">
        <v>45852</v>
      </c>
      <c r="C17" s="8">
        <v>454.5</v>
      </c>
      <c r="D17" s="9"/>
      <c r="E17" s="10">
        <v>15.2</v>
      </c>
      <c r="F17" s="33">
        <f t="shared" si="0"/>
        <v>6908.4</v>
      </c>
      <c r="G17" s="19"/>
      <c r="H17" s="16"/>
      <c r="I17" s="17"/>
      <c r="J17" s="18"/>
    </row>
    <row r="18" spans="2:10" x14ac:dyDescent="0.25">
      <c r="B18" s="7">
        <v>45853</v>
      </c>
      <c r="C18" s="8">
        <v>431</v>
      </c>
      <c r="D18" s="9"/>
      <c r="E18" s="10">
        <v>15.2</v>
      </c>
      <c r="F18" s="33">
        <f t="shared" si="0"/>
        <v>6551.2</v>
      </c>
      <c r="G18" s="19"/>
      <c r="H18" s="16"/>
      <c r="I18" s="17"/>
      <c r="J18" s="18"/>
    </row>
    <row r="19" spans="2:10" x14ac:dyDescent="0.25">
      <c r="B19" s="7">
        <v>45854</v>
      </c>
      <c r="C19" s="8">
        <v>389</v>
      </c>
      <c r="D19" s="9"/>
      <c r="E19" s="10">
        <v>15.2</v>
      </c>
      <c r="F19" s="33">
        <f t="shared" si="0"/>
        <v>5912.7999999999993</v>
      </c>
      <c r="G19" s="19"/>
      <c r="H19" s="16"/>
      <c r="I19" s="17"/>
      <c r="J19" s="18"/>
    </row>
    <row r="20" spans="2:10" x14ac:dyDescent="0.25">
      <c r="B20" s="7">
        <v>45855</v>
      </c>
      <c r="C20" s="8">
        <v>431</v>
      </c>
      <c r="D20" s="9"/>
      <c r="E20" s="10">
        <v>15.2</v>
      </c>
      <c r="F20" s="33">
        <f t="shared" si="0"/>
        <v>6551.2</v>
      </c>
      <c r="G20" s="19"/>
      <c r="H20" s="16"/>
      <c r="I20" s="17"/>
      <c r="J20" s="18"/>
    </row>
    <row r="21" spans="2:10" x14ac:dyDescent="0.25">
      <c r="B21" s="7">
        <v>45856</v>
      </c>
      <c r="C21" s="8">
        <v>426</v>
      </c>
      <c r="D21" s="9"/>
      <c r="E21" s="10">
        <v>15.2</v>
      </c>
      <c r="F21" s="33">
        <f t="shared" si="0"/>
        <v>6475.2</v>
      </c>
      <c r="G21" s="19"/>
      <c r="H21" s="16"/>
      <c r="I21" s="17"/>
      <c r="J21" s="18"/>
    </row>
    <row r="22" spans="2:10" x14ac:dyDescent="0.25">
      <c r="B22" s="7">
        <v>45857</v>
      </c>
      <c r="C22" s="8">
        <v>467</v>
      </c>
      <c r="D22" s="9"/>
      <c r="E22" s="10">
        <v>15.2</v>
      </c>
      <c r="F22" s="33">
        <f t="shared" si="0"/>
        <v>7098.4</v>
      </c>
      <c r="G22" s="19"/>
      <c r="H22" s="16"/>
      <c r="I22" s="17"/>
      <c r="J22" s="18"/>
    </row>
    <row r="23" spans="2:10" x14ac:dyDescent="0.25">
      <c r="B23" s="7">
        <v>45858</v>
      </c>
      <c r="C23" s="8">
        <v>459</v>
      </c>
      <c r="D23" s="9"/>
      <c r="E23" s="10">
        <v>15.2</v>
      </c>
      <c r="F23" s="33">
        <f t="shared" si="0"/>
        <v>6976.7999999999993</v>
      </c>
      <c r="G23" s="19"/>
      <c r="H23" s="16"/>
      <c r="I23" s="17"/>
      <c r="J23" s="18"/>
    </row>
    <row r="24" spans="2:10" x14ac:dyDescent="0.25">
      <c r="B24" s="7">
        <v>45859</v>
      </c>
      <c r="C24" s="8">
        <v>421</v>
      </c>
      <c r="D24" s="9"/>
      <c r="E24" s="10">
        <v>15.2</v>
      </c>
      <c r="F24" s="33">
        <f t="shared" si="0"/>
        <v>6399.2</v>
      </c>
      <c r="G24" s="19"/>
      <c r="H24" s="16"/>
      <c r="I24" s="17"/>
      <c r="J24" s="18"/>
    </row>
    <row r="25" spans="2:10" x14ac:dyDescent="0.25">
      <c r="B25" s="7">
        <v>45860</v>
      </c>
      <c r="C25" s="8">
        <v>429</v>
      </c>
      <c r="D25" s="9"/>
      <c r="E25" s="10">
        <v>15.2</v>
      </c>
      <c r="F25" s="33">
        <f t="shared" si="0"/>
        <v>6520.7999999999993</v>
      </c>
      <c r="G25" s="19"/>
      <c r="H25" s="16"/>
      <c r="I25" s="17"/>
      <c r="J25" s="18"/>
    </row>
    <row r="26" spans="2:10" x14ac:dyDescent="0.25">
      <c r="B26" s="7">
        <v>45861</v>
      </c>
      <c r="C26" s="8">
        <v>416</v>
      </c>
      <c r="D26" s="9"/>
      <c r="E26" s="10">
        <v>15.2</v>
      </c>
      <c r="F26" s="33">
        <f t="shared" si="0"/>
        <v>6323.2</v>
      </c>
      <c r="G26" s="19"/>
      <c r="H26" s="16"/>
      <c r="I26" s="17"/>
      <c r="J26" s="18"/>
    </row>
    <row r="27" spans="2:10" x14ac:dyDescent="0.25">
      <c r="B27" s="7">
        <v>45862</v>
      </c>
      <c r="C27" s="8">
        <v>395.5</v>
      </c>
      <c r="D27" s="9"/>
      <c r="E27" s="10">
        <v>15.2</v>
      </c>
      <c r="F27" s="33">
        <f t="shared" si="0"/>
        <v>6011.5999999999995</v>
      </c>
      <c r="G27" s="19"/>
      <c r="H27" s="16"/>
      <c r="I27" s="17"/>
      <c r="J27" s="18"/>
    </row>
    <row r="28" spans="2:10" x14ac:dyDescent="0.25">
      <c r="B28" s="7">
        <v>45863</v>
      </c>
      <c r="C28" s="8">
        <v>400</v>
      </c>
      <c r="D28" s="9"/>
      <c r="E28" s="10">
        <v>15.2</v>
      </c>
      <c r="F28" s="33">
        <f t="shared" si="0"/>
        <v>6080</v>
      </c>
      <c r="G28" s="19"/>
      <c r="H28" s="16"/>
      <c r="I28" s="17"/>
      <c r="J28" s="18"/>
    </row>
    <row r="29" spans="2:10" x14ac:dyDescent="0.25">
      <c r="B29" s="7">
        <v>45864</v>
      </c>
      <c r="C29" s="8">
        <v>433.5</v>
      </c>
      <c r="D29" s="9"/>
      <c r="E29" s="10">
        <v>15.2</v>
      </c>
      <c r="F29" s="33">
        <f t="shared" si="0"/>
        <v>6589.2</v>
      </c>
      <c r="G29" s="19"/>
      <c r="H29" s="16"/>
      <c r="I29" s="17"/>
      <c r="J29" s="18"/>
    </row>
    <row r="30" spans="2:10" x14ac:dyDescent="0.25">
      <c r="B30" s="7">
        <v>45865</v>
      </c>
      <c r="C30" s="8">
        <v>440</v>
      </c>
      <c r="D30" s="9"/>
      <c r="E30" s="10">
        <v>15.2</v>
      </c>
      <c r="F30" s="33">
        <f t="shared" si="0"/>
        <v>6688</v>
      </c>
      <c r="G30" s="19"/>
      <c r="H30" s="16"/>
      <c r="I30" s="17"/>
      <c r="J30" s="18"/>
    </row>
    <row r="31" spans="2:10" x14ac:dyDescent="0.25">
      <c r="B31" s="7">
        <v>45866</v>
      </c>
      <c r="C31" s="8">
        <v>451</v>
      </c>
      <c r="D31" s="9"/>
      <c r="E31" s="10">
        <v>15.2</v>
      </c>
      <c r="F31" s="33">
        <f t="shared" si="0"/>
        <v>6855.2</v>
      </c>
      <c r="G31" s="19"/>
      <c r="H31" s="16"/>
      <c r="I31" s="17"/>
      <c r="J31" s="18"/>
    </row>
    <row r="32" spans="2:10" x14ac:dyDescent="0.25">
      <c r="B32" s="7">
        <v>45867</v>
      </c>
      <c r="C32" s="8">
        <v>464</v>
      </c>
      <c r="D32" s="9"/>
      <c r="E32" s="10">
        <v>15.2</v>
      </c>
      <c r="F32" s="33">
        <f t="shared" si="0"/>
        <v>7052.7999999999993</v>
      </c>
      <c r="G32" s="19"/>
      <c r="H32" s="16"/>
      <c r="I32" s="17"/>
      <c r="J32" s="18"/>
    </row>
    <row r="33" spans="2:12" x14ac:dyDescent="0.25">
      <c r="B33" s="7">
        <v>45868</v>
      </c>
      <c r="C33" s="8">
        <v>474</v>
      </c>
      <c r="D33" s="9"/>
      <c r="E33" s="10">
        <v>15.2</v>
      </c>
      <c r="F33" s="33">
        <f t="shared" si="0"/>
        <v>7204.7999999999993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482</v>
      </c>
      <c r="D34" s="36"/>
      <c r="E34" s="10">
        <v>15.2</v>
      </c>
      <c r="F34" s="38">
        <f t="shared" si="0"/>
        <v>7326.4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13578.5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206393.19721800004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206393.19999999995</v>
      </c>
      <c r="L36" s="31">
        <f>J36-J4-J5-J6</f>
        <v>204124.93873199995</v>
      </c>
    </row>
    <row r="37" spans="2:12" x14ac:dyDescent="0.25">
      <c r="B37" s="26" t="s">
        <v>14</v>
      </c>
      <c r="C37" s="30">
        <f>C35</f>
        <v>13578.5</v>
      </c>
      <c r="D37" s="9">
        <f>D35/1.03</f>
        <v>0</v>
      </c>
      <c r="E37" s="10"/>
      <c r="F37" s="33">
        <f>SUM(F4:F36)</f>
        <v>206393.19999999995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2.7819999086204916E-3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20" sqref="V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486</v>
      </c>
      <c r="D4" s="9"/>
      <c r="E4" s="10">
        <v>16.3</v>
      </c>
      <c r="F4" s="33">
        <f>E4*C4</f>
        <v>7921.8</v>
      </c>
      <c r="G4" s="11"/>
      <c r="H4" s="12" t="s">
        <v>6</v>
      </c>
      <c r="I4" s="13">
        <v>0.01</v>
      </c>
      <c r="J4" s="14">
        <v>2394.3200000000002</v>
      </c>
    </row>
    <row r="5" spans="2:29" x14ac:dyDescent="0.25">
      <c r="B5" s="7">
        <v>45871</v>
      </c>
      <c r="C5" s="8">
        <v>488</v>
      </c>
      <c r="D5" s="9"/>
      <c r="E5" s="10">
        <v>16.3</v>
      </c>
      <c r="F5" s="33">
        <f t="shared" ref="F5:F34" si="0">E5*C5</f>
        <v>7954.4000000000005</v>
      </c>
      <c r="G5" s="11"/>
      <c r="H5" s="12" t="s">
        <v>7</v>
      </c>
      <c r="I5" s="13">
        <v>1E-3</v>
      </c>
      <c r="J5" s="14">
        <v>237.04</v>
      </c>
    </row>
    <row r="6" spans="2:29" x14ac:dyDescent="0.25">
      <c r="B6" s="7">
        <v>45872</v>
      </c>
      <c r="C6" s="8">
        <v>501</v>
      </c>
      <c r="D6" s="9"/>
      <c r="E6" s="10">
        <v>16.3</v>
      </c>
      <c r="F6" s="33">
        <f t="shared" si="0"/>
        <v>8166.3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470</v>
      </c>
      <c r="D7" s="9"/>
      <c r="E7" s="10">
        <v>16.3</v>
      </c>
      <c r="F7" s="33">
        <f t="shared" si="0"/>
        <v>7661</v>
      </c>
      <c r="G7" s="11"/>
      <c r="H7" s="12" t="s">
        <v>9</v>
      </c>
      <c r="I7" s="13"/>
      <c r="J7" s="14">
        <f>'TEMMUZ 2025'!J39*-1</f>
        <v>-2.7819999086204916E-3</v>
      </c>
    </row>
    <row r="8" spans="2:29" x14ac:dyDescent="0.25">
      <c r="B8" s="7">
        <v>45874</v>
      </c>
      <c r="C8" s="8">
        <v>500.5</v>
      </c>
      <c r="D8" s="9"/>
      <c r="E8" s="10">
        <v>16.3</v>
      </c>
      <c r="F8" s="33">
        <f t="shared" si="0"/>
        <v>8158.1500000000005</v>
      </c>
      <c r="G8" s="15">
        <v>45890</v>
      </c>
      <c r="H8" s="16" t="s">
        <v>71</v>
      </c>
      <c r="I8" s="17"/>
      <c r="J8" s="18">
        <v>200000</v>
      </c>
    </row>
    <row r="9" spans="2:29" x14ac:dyDescent="0.25">
      <c r="B9" s="7">
        <v>45875</v>
      </c>
      <c r="C9" s="8">
        <v>487</v>
      </c>
      <c r="D9" s="9"/>
      <c r="E9" s="10">
        <v>16.3</v>
      </c>
      <c r="F9" s="33">
        <f t="shared" si="0"/>
        <v>7938.1</v>
      </c>
      <c r="G9" s="15">
        <v>45910</v>
      </c>
      <c r="H9" s="16" t="s">
        <v>72</v>
      </c>
      <c r="I9" s="17"/>
      <c r="J9" s="18">
        <v>130000</v>
      </c>
    </row>
    <row r="10" spans="2:29" x14ac:dyDescent="0.25">
      <c r="B10" s="7">
        <v>45876</v>
      </c>
      <c r="C10" s="8">
        <v>497.5</v>
      </c>
      <c r="D10" s="9"/>
      <c r="E10" s="10">
        <v>16.3</v>
      </c>
      <c r="F10" s="33">
        <f t="shared" si="0"/>
        <v>8109.25</v>
      </c>
      <c r="G10" s="15"/>
      <c r="H10" s="16"/>
      <c r="I10" s="17"/>
      <c r="J10" s="18"/>
    </row>
    <row r="11" spans="2:29" x14ac:dyDescent="0.25">
      <c r="B11" s="7">
        <v>45877</v>
      </c>
      <c r="C11" s="8">
        <v>486</v>
      </c>
      <c r="D11" s="9"/>
      <c r="E11" s="10">
        <v>16.3</v>
      </c>
      <c r="F11" s="33">
        <f t="shared" si="0"/>
        <v>7921.8</v>
      </c>
      <c r="G11" s="19"/>
      <c r="H11" s="16"/>
      <c r="I11" s="17"/>
      <c r="J11" s="18"/>
    </row>
    <row r="12" spans="2:29" x14ac:dyDescent="0.25">
      <c r="B12" s="7">
        <v>45878</v>
      </c>
      <c r="C12" s="8">
        <v>495.5</v>
      </c>
      <c r="D12" s="9"/>
      <c r="E12" s="10">
        <v>16.3</v>
      </c>
      <c r="F12" s="33">
        <f t="shared" si="0"/>
        <v>8076.6500000000005</v>
      </c>
      <c r="G12" s="19"/>
      <c r="H12" s="16"/>
      <c r="I12" s="17"/>
      <c r="J12" s="18"/>
    </row>
    <row r="13" spans="2:29" x14ac:dyDescent="0.25">
      <c r="B13" s="7">
        <v>45879</v>
      </c>
      <c r="C13" s="8">
        <v>448</v>
      </c>
      <c r="D13" s="9"/>
      <c r="E13" s="10">
        <v>16.3</v>
      </c>
      <c r="F13" s="33">
        <f t="shared" si="0"/>
        <v>7302.4000000000005</v>
      </c>
      <c r="G13" s="19"/>
      <c r="H13" s="16"/>
      <c r="I13" s="17"/>
      <c r="J13" s="18"/>
    </row>
    <row r="14" spans="2:29" x14ac:dyDescent="0.25">
      <c r="B14" s="7">
        <v>45880</v>
      </c>
      <c r="C14" s="8">
        <v>493</v>
      </c>
      <c r="D14" s="9"/>
      <c r="E14" s="10">
        <v>16.3</v>
      </c>
      <c r="F14" s="33">
        <f t="shared" si="0"/>
        <v>8035.9000000000005</v>
      </c>
      <c r="G14" s="19"/>
      <c r="H14" s="16"/>
      <c r="I14" s="17"/>
      <c r="J14" s="18"/>
    </row>
    <row r="15" spans="2:29" x14ac:dyDescent="0.25">
      <c r="B15" s="7">
        <v>45881</v>
      </c>
      <c r="C15" s="8">
        <v>483</v>
      </c>
      <c r="D15" s="9"/>
      <c r="E15" s="10">
        <v>16.3</v>
      </c>
      <c r="F15" s="33">
        <f t="shared" si="0"/>
        <v>7872.9000000000005</v>
      </c>
      <c r="G15" s="19"/>
      <c r="H15" s="16"/>
      <c r="I15" s="17"/>
      <c r="J15" s="18"/>
    </row>
    <row r="16" spans="2:29" x14ac:dyDescent="0.25">
      <c r="B16" s="7">
        <v>45882</v>
      </c>
      <c r="C16" s="8">
        <v>500</v>
      </c>
      <c r="D16" s="9"/>
      <c r="E16" s="10">
        <v>16.3</v>
      </c>
      <c r="F16" s="33">
        <f t="shared" si="0"/>
        <v>8150</v>
      </c>
      <c r="G16" s="19"/>
      <c r="H16" s="16"/>
      <c r="I16" s="17"/>
      <c r="J16" s="18"/>
    </row>
    <row r="17" spans="2:10" x14ac:dyDescent="0.25">
      <c r="B17" s="7">
        <v>45883</v>
      </c>
      <c r="C17" s="8">
        <v>474</v>
      </c>
      <c r="D17" s="9"/>
      <c r="E17" s="10">
        <v>16.3</v>
      </c>
      <c r="F17" s="33">
        <f t="shared" si="0"/>
        <v>7726.2000000000007</v>
      </c>
      <c r="G17" s="19"/>
      <c r="H17" s="16"/>
      <c r="I17" s="17"/>
      <c r="J17" s="18"/>
    </row>
    <row r="18" spans="2:10" x14ac:dyDescent="0.25">
      <c r="B18" s="7">
        <v>45884</v>
      </c>
      <c r="C18" s="8">
        <v>469.5</v>
      </c>
      <c r="D18" s="9"/>
      <c r="E18" s="10">
        <v>16.3</v>
      </c>
      <c r="F18" s="33">
        <f t="shared" si="0"/>
        <v>7652.85</v>
      </c>
      <c r="G18" s="19"/>
      <c r="H18" s="16"/>
      <c r="I18" s="17"/>
      <c r="J18" s="18"/>
    </row>
    <row r="19" spans="2:10" x14ac:dyDescent="0.25">
      <c r="B19" s="7">
        <v>45885</v>
      </c>
      <c r="C19" s="8">
        <v>481.5</v>
      </c>
      <c r="D19" s="9"/>
      <c r="E19" s="10">
        <v>16.3</v>
      </c>
      <c r="F19" s="33">
        <f t="shared" si="0"/>
        <v>7848.4500000000007</v>
      </c>
      <c r="G19" s="19"/>
      <c r="H19" s="16"/>
      <c r="I19" s="17"/>
      <c r="J19" s="18"/>
    </row>
    <row r="20" spans="2:10" x14ac:dyDescent="0.25">
      <c r="B20" s="7">
        <v>45886</v>
      </c>
      <c r="C20" s="8">
        <v>437.5</v>
      </c>
      <c r="D20" s="9"/>
      <c r="E20" s="10">
        <v>16.3</v>
      </c>
      <c r="F20" s="33">
        <f t="shared" si="0"/>
        <v>7131.25</v>
      </c>
      <c r="G20" s="19"/>
      <c r="H20" s="16"/>
      <c r="I20" s="17"/>
      <c r="J20" s="18"/>
    </row>
    <row r="21" spans="2:10" x14ac:dyDescent="0.25">
      <c r="B21" s="7">
        <v>45887</v>
      </c>
      <c r="C21" s="8">
        <v>441.5</v>
      </c>
      <c r="D21" s="9"/>
      <c r="E21" s="10">
        <v>16.3</v>
      </c>
      <c r="F21" s="33">
        <f t="shared" si="0"/>
        <v>7196.4500000000007</v>
      </c>
      <c r="G21" s="19"/>
      <c r="H21" s="16"/>
      <c r="I21" s="17"/>
      <c r="J21" s="18"/>
    </row>
    <row r="22" spans="2:10" x14ac:dyDescent="0.25">
      <c r="B22" s="7">
        <v>45888</v>
      </c>
      <c r="C22" s="8">
        <v>484</v>
      </c>
      <c r="D22" s="9"/>
      <c r="E22" s="10">
        <v>16.3</v>
      </c>
      <c r="F22" s="33">
        <f t="shared" si="0"/>
        <v>7889.2000000000007</v>
      </c>
      <c r="G22" s="19"/>
      <c r="H22" s="16"/>
      <c r="I22" s="17"/>
      <c r="J22" s="18"/>
    </row>
    <row r="23" spans="2:10" x14ac:dyDescent="0.25">
      <c r="B23" s="7">
        <v>45889</v>
      </c>
      <c r="C23" s="8">
        <v>463.5</v>
      </c>
      <c r="D23" s="9"/>
      <c r="E23" s="10">
        <v>16.3</v>
      </c>
      <c r="F23" s="33">
        <f t="shared" si="0"/>
        <v>7555.05</v>
      </c>
      <c r="G23" s="19"/>
      <c r="H23" s="16"/>
      <c r="I23" s="17"/>
      <c r="J23" s="18"/>
    </row>
    <row r="24" spans="2:10" x14ac:dyDescent="0.25">
      <c r="B24" s="7">
        <v>45890</v>
      </c>
      <c r="C24" s="8">
        <v>473</v>
      </c>
      <c r="D24" s="9"/>
      <c r="E24" s="10">
        <v>16.3</v>
      </c>
      <c r="F24" s="33">
        <f t="shared" si="0"/>
        <v>7709.9000000000005</v>
      </c>
      <c r="G24" s="19"/>
      <c r="H24" s="16"/>
      <c r="I24" s="17"/>
      <c r="J24" s="18"/>
    </row>
    <row r="25" spans="2:10" x14ac:dyDescent="0.25">
      <c r="B25" s="7">
        <v>45891</v>
      </c>
      <c r="C25" s="8">
        <v>488.5</v>
      </c>
      <c r="D25" s="9"/>
      <c r="E25" s="10">
        <v>16.3</v>
      </c>
      <c r="F25" s="33">
        <f t="shared" si="0"/>
        <v>7962.55</v>
      </c>
      <c r="G25" s="19"/>
      <c r="H25" s="16"/>
      <c r="I25" s="17"/>
      <c r="J25" s="18"/>
    </row>
    <row r="26" spans="2:10" x14ac:dyDescent="0.25">
      <c r="B26" s="7">
        <v>45892</v>
      </c>
      <c r="C26" s="8">
        <v>447</v>
      </c>
      <c r="D26" s="9"/>
      <c r="E26" s="10">
        <v>16.3</v>
      </c>
      <c r="F26" s="33">
        <f t="shared" si="0"/>
        <v>7286.1</v>
      </c>
      <c r="G26" s="19"/>
      <c r="H26" s="16"/>
      <c r="I26" s="17"/>
      <c r="J26" s="18"/>
    </row>
    <row r="27" spans="2:10" x14ac:dyDescent="0.25">
      <c r="B27" s="7">
        <v>45893</v>
      </c>
      <c r="C27" s="8">
        <v>448</v>
      </c>
      <c r="D27" s="9"/>
      <c r="E27" s="10">
        <v>16.3</v>
      </c>
      <c r="F27" s="33">
        <f t="shared" si="0"/>
        <v>7302.4000000000005</v>
      </c>
      <c r="G27" s="19"/>
      <c r="H27" s="16"/>
      <c r="I27" s="17"/>
      <c r="J27" s="18"/>
    </row>
    <row r="28" spans="2:10" x14ac:dyDescent="0.25">
      <c r="B28" s="7">
        <v>45894</v>
      </c>
      <c r="C28" s="8">
        <v>429.5</v>
      </c>
      <c r="D28" s="9"/>
      <c r="E28" s="10">
        <v>16.3</v>
      </c>
      <c r="F28" s="33">
        <f t="shared" si="0"/>
        <v>7000.85</v>
      </c>
      <c r="G28" s="19"/>
      <c r="H28" s="16"/>
      <c r="I28" s="17"/>
      <c r="J28" s="18"/>
    </row>
    <row r="29" spans="2:10" x14ac:dyDescent="0.25">
      <c r="B29" s="7">
        <v>45895</v>
      </c>
      <c r="C29" s="8">
        <v>441.5</v>
      </c>
      <c r="D29" s="9"/>
      <c r="E29" s="10">
        <v>16.3</v>
      </c>
      <c r="F29" s="33">
        <f t="shared" si="0"/>
        <v>7196.4500000000007</v>
      </c>
      <c r="G29" s="19"/>
      <c r="H29" s="16"/>
      <c r="I29" s="17"/>
      <c r="J29" s="18"/>
    </row>
    <row r="30" spans="2:10" x14ac:dyDescent="0.25">
      <c r="B30" s="7">
        <v>45896</v>
      </c>
      <c r="C30" s="8">
        <v>447</v>
      </c>
      <c r="D30" s="9"/>
      <c r="E30" s="10">
        <v>16.3</v>
      </c>
      <c r="F30" s="33">
        <f t="shared" si="0"/>
        <v>7286.1</v>
      </c>
      <c r="G30" s="19"/>
      <c r="H30" s="16"/>
      <c r="I30" s="17"/>
      <c r="J30" s="18"/>
    </row>
    <row r="31" spans="2:10" x14ac:dyDescent="0.25">
      <c r="B31" s="7">
        <v>45897</v>
      </c>
      <c r="C31" s="8">
        <v>433</v>
      </c>
      <c r="D31" s="9"/>
      <c r="E31" s="10">
        <v>16.3</v>
      </c>
      <c r="F31" s="33">
        <f t="shared" si="0"/>
        <v>7057.9000000000005</v>
      </c>
      <c r="G31" s="19"/>
      <c r="H31" s="16"/>
      <c r="I31" s="17"/>
      <c r="J31" s="18"/>
    </row>
    <row r="32" spans="2:10" x14ac:dyDescent="0.25">
      <c r="B32" s="7">
        <v>45898</v>
      </c>
      <c r="C32" s="8">
        <v>456</v>
      </c>
      <c r="D32" s="9"/>
      <c r="E32" s="10">
        <v>16.3</v>
      </c>
      <c r="F32" s="33">
        <f t="shared" si="0"/>
        <v>7432.8</v>
      </c>
      <c r="G32" s="19"/>
      <c r="H32" s="16"/>
      <c r="I32" s="17"/>
      <c r="J32" s="18"/>
    </row>
    <row r="33" spans="2:12" x14ac:dyDescent="0.25">
      <c r="B33" s="7">
        <v>45899</v>
      </c>
      <c r="C33" s="8">
        <v>482</v>
      </c>
      <c r="D33" s="9"/>
      <c r="E33" s="10">
        <v>16.3</v>
      </c>
      <c r="F33" s="33">
        <f t="shared" si="0"/>
        <v>7856.6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467</v>
      </c>
      <c r="D34" s="36"/>
      <c r="E34" s="10">
        <v>16.3</v>
      </c>
      <c r="F34" s="38">
        <f t="shared" si="0"/>
        <v>7612.1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14599.5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332631.35721800011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237971.84999999998</v>
      </c>
      <c r="L36" s="31">
        <f>J36-J4-J5-J6</f>
        <v>235340.48999999996</v>
      </c>
    </row>
    <row r="37" spans="2:12" x14ac:dyDescent="0.25">
      <c r="B37" s="26" t="s">
        <v>14</v>
      </c>
      <c r="C37" s="30">
        <f>C35</f>
        <v>14599.5</v>
      </c>
      <c r="D37" s="9">
        <f>D35/1.03</f>
        <v>0</v>
      </c>
      <c r="E37" s="10"/>
      <c r="F37" s="33">
        <f>SUM(F4:F36)</f>
        <v>237971.84999999998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-94659.50721800013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Y14" sqref="Y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473.5</v>
      </c>
      <c r="D4" s="9"/>
      <c r="E4" s="10">
        <v>16.8</v>
      </c>
      <c r="F4" s="33">
        <f>E4*C4</f>
        <v>7954.8</v>
      </c>
      <c r="G4" s="11"/>
      <c r="H4" s="12" t="s">
        <v>6</v>
      </c>
      <c r="I4" s="13">
        <v>0.01</v>
      </c>
      <c r="J4" s="14">
        <f>(F36+F37)*I4</f>
        <v>1749.2159999999994</v>
      </c>
    </row>
    <row r="5" spans="2:29" x14ac:dyDescent="0.25">
      <c r="B5" s="7">
        <v>45902</v>
      </c>
      <c r="C5" s="8">
        <v>458.5</v>
      </c>
      <c r="D5" s="9"/>
      <c r="E5" s="10">
        <v>16.8</v>
      </c>
      <c r="F5" s="33">
        <f t="shared" ref="F5:F34" si="0">E5*C5</f>
        <v>7702.8</v>
      </c>
      <c r="G5" s="11"/>
      <c r="H5" s="12" t="s">
        <v>7</v>
      </c>
      <c r="I5" s="13">
        <v>1E-3</v>
      </c>
      <c r="J5" s="14">
        <f>(F36+F37-J4-J6)*I5</f>
        <v>173.17238399999997</v>
      </c>
    </row>
    <row r="6" spans="2:29" x14ac:dyDescent="0.25">
      <c r="B6" s="7">
        <v>45903</v>
      </c>
      <c r="C6" s="8">
        <v>462.5</v>
      </c>
      <c r="D6" s="9"/>
      <c r="E6" s="10">
        <v>16.8</v>
      </c>
      <c r="F6" s="33">
        <f t="shared" si="0"/>
        <v>7770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457</v>
      </c>
      <c r="D7" s="9"/>
      <c r="E7" s="10">
        <v>16.8</v>
      </c>
      <c r="F7" s="33">
        <f t="shared" si="0"/>
        <v>7677.6</v>
      </c>
      <c r="G7" s="11"/>
      <c r="H7" s="12" t="s">
        <v>9</v>
      </c>
      <c r="I7" s="13"/>
      <c r="J7" s="14">
        <f>'AĞUSTOS 2025'!J39*-1</f>
        <v>94659.50721800013</v>
      </c>
    </row>
    <row r="8" spans="2:29" x14ac:dyDescent="0.25">
      <c r="B8" s="7">
        <v>45905</v>
      </c>
      <c r="C8" s="8">
        <v>413</v>
      </c>
      <c r="D8" s="9"/>
      <c r="E8" s="10">
        <v>16.8</v>
      </c>
      <c r="F8" s="33">
        <f t="shared" si="0"/>
        <v>6938.4000000000005</v>
      </c>
      <c r="G8" s="15">
        <v>45945</v>
      </c>
      <c r="H8" s="16" t="s">
        <v>74</v>
      </c>
      <c r="I8" s="17"/>
      <c r="J8" s="18">
        <v>73190.92</v>
      </c>
    </row>
    <row r="9" spans="2:29" x14ac:dyDescent="0.25">
      <c r="B9" s="7">
        <v>45906</v>
      </c>
      <c r="C9" s="8">
        <v>407.5</v>
      </c>
      <c r="D9" s="9"/>
      <c r="E9" s="10">
        <v>16.8</v>
      </c>
      <c r="F9" s="33">
        <f t="shared" si="0"/>
        <v>6846</v>
      </c>
      <c r="G9" s="15">
        <v>45961</v>
      </c>
      <c r="H9" s="16" t="s">
        <v>71</v>
      </c>
      <c r="I9" s="17"/>
      <c r="J9" s="18">
        <v>5000</v>
      </c>
    </row>
    <row r="10" spans="2:29" x14ac:dyDescent="0.25">
      <c r="B10" s="7">
        <v>45907</v>
      </c>
      <c r="C10" s="8">
        <v>376.5</v>
      </c>
      <c r="D10" s="9"/>
      <c r="E10" s="10">
        <v>16.8</v>
      </c>
      <c r="F10" s="33">
        <f t="shared" si="0"/>
        <v>6325.2</v>
      </c>
      <c r="G10" s="15"/>
      <c r="H10" s="16"/>
      <c r="I10" s="17"/>
      <c r="J10" s="18"/>
    </row>
    <row r="11" spans="2:29" x14ac:dyDescent="0.25">
      <c r="B11" s="7">
        <v>45908</v>
      </c>
      <c r="C11" s="8">
        <v>309</v>
      </c>
      <c r="D11" s="9"/>
      <c r="E11" s="10">
        <v>16.8</v>
      </c>
      <c r="F11" s="33">
        <f t="shared" si="0"/>
        <v>5191.2</v>
      </c>
      <c r="G11" s="19"/>
      <c r="H11" s="16"/>
      <c r="I11" s="17"/>
      <c r="J11" s="18"/>
    </row>
    <row r="12" spans="2:29" x14ac:dyDescent="0.25">
      <c r="B12" s="7">
        <v>45909</v>
      </c>
      <c r="C12" s="8">
        <v>286.5</v>
      </c>
      <c r="D12" s="9"/>
      <c r="E12" s="10">
        <v>16.8</v>
      </c>
      <c r="F12" s="33">
        <f t="shared" si="0"/>
        <v>4813.2</v>
      </c>
      <c r="G12" s="19"/>
      <c r="H12" s="16"/>
      <c r="I12" s="17"/>
      <c r="J12" s="18"/>
    </row>
    <row r="13" spans="2:29" x14ac:dyDescent="0.25">
      <c r="B13" s="7">
        <v>45910</v>
      </c>
      <c r="C13" s="8">
        <v>252</v>
      </c>
      <c r="D13" s="9"/>
      <c r="E13" s="10">
        <v>16.8</v>
      </c>
      <c r="F13" s="33">
        <f t="shared" si="0"/>
        <v>4233.6000000000004</v>
      </c>
      <c r="G13" s="19"/>
      <c r="H13" s="16"/>
      <c r="I13" s="17"/>
      <c r="J13" s="18"/>
    </row>
    <row r="14" spans="2:29" x14ac:dyDescent="0.25">
      <c r="B14" s="7">
        <v>45911</v>
      </c>
      <c r="C14" s="8">
        <v>227</v>
      </c>
      <c r="D14" s="9"/>
      <c r="E14" s="10">
        <v>16.8</v>
      </c>
      <c r="F14" s="33">
        <f t="shared" si="0"/>
        <v>3813.6000000000004</v>
      </c>
      <c r="G14" s="19"/>
      <c r="H14" s="16"/>
      <c r="I14" s="17"/>
      <c r="J14" s="18"/>
    </row>
    <row r="15" spans="2:29" x14ac:dyDescent="0.25">
      <c r="B15" s="7">
        <v>45912</v>
      </c>
      <c r="C15" s="8">
        <v>225</v>
      </c>
      <c r="D15" s="9"/>
      <c r="E15" s="10">
        <v>16.8</v>
      </c>
      <c r="F15" s="33">
        <f t="shared" si="0"/>
        <v>3780</v>
      </c>
      <c r="G15" s="19"/>
      <c r="H15" s="16"/>
      <c r="I15" s="17"/>
      <c r="J15" s="18"/>
    </row>
    <row r="16" spans="2:29" x14ac:dyDescent="0.25">
      <c r="B16" s="7">
        <v>45913</v>
      </c>
      <c r="C16" s="8">
        <v>254</v>
      </c>
      <c r="D16" s="9"/>
      <c r="E16" s="10">
        <v>16.8</v>
      </c>
      <c r="F16" s="33">
        <f t="shared" si="0"/>
        <v>4267.2</v>
      </c>
      <c r="G16" s="19"/>
      <c r="H16" s="16"/>
      <c r="I16" s="17"/>
      <c r="J16" s="18"/>
    </row>
    <row r="17" spans="2:14" x14ac:dyDescent="0.25">
      <c r="B17" s="7">
        <v>45914</v>
      </c>
      <c r="C17" s="8">
        <v>275</v>
      </c>
      <c r="D17" s="9"/>
      <c r="E17" s="10">
        <v>16.8</v>
      </c>
      <c r="F17" s="33">
        <f t="shared" si="0"/>
        <v>4620</v>
      </c>
      <c r="G17" s="19"/>
      <c r="H17" s="16"/>
      <c r="I17" s="17"/>
      <c r="J17" s="18"/>
    </row>
    <row r="18" spans="2:14" x14ac:dyDescent="0.25">
      <c r="B18" s="7">
        <v>45915</v>
      </c>
      <c r="C18" s="8">
        <v>311</v>
      </c>
      <c r="D18" s="9"/>
      <c r="E18" s="10">
        <v>16.8</v>
      </c>
      <c r="F18" s="33">
        <f t="shared" si="0"/>
        <v>5224.8</v>
      </c>
      <c r="G18" s="19"/>
      <c r="H18" s="16"/>
      <c r="I18" s="17"/>
      <c r="J18" s="18"/>
    </row>
    <row r="19" spans="2:14" x14ac:dyDescent="0.25">
      <c r="B19" s="7">
        <v>45916</v>
      </c>
      <c r="C19" s="8">
        <v>318.5</v>
      </c>
      <c r="D19" s="9"/>
      <c r="E19" s="10">
        <v>16.8</v>
      </c>
      <c r="F19" s="33">
        <f t="shared" si="0"/>
        <v>5350.8</v>
      </c>
      <c r="G19" s="19"/>
      <c r="H19" s="16"/>
      <c r="I19" s="17"/>
      <c r="J19" s="18"/>
    </row>
    <row r="20" spans="2:14" x14ac:dyDescent="0.25">
      <c r="B20" s="7">
        <v>45917</v>
      </c>
      <c r="C20" s="8">
        <v>331.5</v>
      </c>
      <c r="D20" s="9"/>
      <c r="E20" s="10">
        <v>16.8</v>
      </c>
      <c r="F20" s="33">
        <f t="shared" si="0"/>
        <v>5569.2</v>
      </c>
      <c r="G20" s="19"/>
      <c r="H20" s="16"/>
      <c r="I20" s="17"/>
      <c r="J20" s="18"/>
    </row>
    <row r="21" spans="2:14" x14ac:dyDescent="0.25">
      <c r="B21" s="7">
        <v>45918</v>
      </c>
      <c r="C21" s="8">
        <v>344</v>
      </c>
      <c r="D21" s="9"/>
      <c r="E21" s="10">
        <v>16.8</v>
      </c>
      <c r="F21" s="33">
        <f t="shared" si="0"/>
        <v>5779.2</v>
      </c>
      <c r="G21" s="19"/>
      <c r="H21" s="16"/>
      <c r="I21" s="17"/>
      <c r="J21" s="18"/>
    </row>
    <row r="22" spans="2:14" x14ac:dyDescent="0.25">
      <c r="B22" s="7">
        <v>45919</v>
      </c>
      <c r="C22" s="8">
        <v>348</v>
      </c>
      <c r="D22" s="9"/>
      <c r="E22" s="10">
        <v>16.8</v>
      </c>
      <c r="F22" s="33">
        <f t="shared" si="0"/>
        <v>5846.4000000000005</v>
      </c>
      <c r="G22" s="19"/>
      <c r="H22" s="16"/>
      <c r="I22" s="17"/>
      <c r="J22" s="18"/>
    </row>
    <row r="23" spans="2:14" x14ac:dyDescent="0.25">
      <c r="B23" s="7">
        <v>45920</v>
      </c>
      <c r="C23" s="8">
        <v>364</v>
      </c>
      <c r="D23" s="9"/>
      <c r="E23" s="10">
        <v>16.8</v>
      </c>
      <c r="F23" s="33">
        <f t="shared" si="0"/>
        <v>6115.2</v>
      </c>
      <c r="G23" s="19"/>
      <c r="H23" s="16"/>
      <c r="I23" s="17"/>
      <c r="J23" s="18"/>
    </row>
    <row r="24" spans="2:14" x14ac:dyDescent="0.25">
      <c r="B24" s="7">
        <v>45921</v>
      </c>
      <c r="C24" s="8">
        <v>380.5</v>
      </c>
      <c r="D24" s="9"/>
      <c r="E24" s="10">
        <v>16.8</v>
      </c>
      <c r="F24" s="33">
        <f t="shared" si="0"/>
        <v>6392.4000000000005</v>
      </c>
      <c r="G24" s="19"/>
      <c r="H24" s="16"/>
      <c r="I24" s="17"/>
      <c r="J24" s="18"/>
    </row>
    <row r="25" spans="2:14" x14ac:dyDescent="0.25">
      <c r="B25" s="7">
        <v>45922</v>
      </c>
      <c r="C25" s="8">
        <v>358.5</v>
      </c>
      <c r="D25" s="9"/>
      <c r="E25" s="10">
        <v>16.8</v>
      </c>
      <c r="F25" s="33">
        <f t="shared" si="0"/>
        <v>6022.8</v>
      </c>
      <c r="G25" s="19"/>
      <c r="H25" s="16"/>
      <c r="I25" s="17"/>
      <c r="J25" s="18"/>
    </row>
    <row r="26" spans="2:14" x14ac:dyDescent="0.25">
      <c r="B26" s="7">
        <v>45923</v>
      </c>
      <c r="C26" s="8">
        <v>379.5</v>
      </c>
      <c r="D26" s="9"/>
      <c r="E26" s="10">
        <v>16.8</v>
      </c>
      <c r="F26" s="33">
        <f t="shared" si="0"/>
        <v>6375.6</v>
      </c>
      <c r="G26" s="19"/>
      <c r="H26" s="16"/>
      <c r="I26" s="17"/>
      <c r="J26" s="18"/>
    </row>
    <row r="27" spans="2:14" x14ac:dyDescent="0.25">
      <c r="B27" s="7">
        <v>45924</v>
      </c>
      <c r="C27" s="8">
        <v>391</v>
      </c>
      <c r="D27" s="9"/>
      <c r="E27" s="10">
        <v>16.8</v>
      </c>
      <c r="F27" s="33">
        <f t="shared" si="0"/>
        <v>6568.8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389.5</v>
      </c>
      <c r="D28" s="9"/>
      <c r="E28" s="10">
        <v>16.8</v>
      </c>
      <c r="F28" s="33">
        <f t="shared" si="0"/>
        <v>6543.6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171.5</v>
      </c>
      <c r="D29" s="9"/>
      <c r="E29" s="10">
        <v>16.8</v>
      </c>
      <c r="F29" s="33">
        <f t="shared" si="0"/>
        <v>2881.2000000000003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370</v>
      </c>
      <c r="D30" s="9"/>
      <c r="E30" s="10">
        <v>16.8</v>
      </c>
      <c r="F30" s="33">
        <f t="shared" si="0"/>
        <v>6216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376</v>
      </c>
      <c r="D31" s="9"/>
      <c r="E31" s="10">
        <v>16.8</v>
      </c>
      <c r="F31" s="33">
        <f t="shared" si="0"/>
        <v>6316.8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361</v>
      </c>
      <c r="D32" s="9"/>
      <c r="E32" s="10">
        <v>16.8</v>
      </c>
      <c r="F32" s="33">
        <f t="shared" si="0"/>
        <v>6064.8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340.5</v>
      </c>
      <c r="D33" s="9"/>
      <c r="E33" s="10">
        <v>16.8</v>
      </c>
      <c r="F33" s="33">
        <f t="shared" si="0"/>
        <v>5720.4000000000005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10412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174772.81560200013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174921.59999999995</v>
      </c>
      <c r="L36" s="31">
        <f>J36-J4-J5-J6</f>
        <v>172999.21161599996</v>
      </c>
      <c r="M36" s="31"/>
      <c r="N36" s="31"/>
    </row>
    <row r="37" spans="2:14" x14ac:dyDescent="0.25">
      <c r="B37" s="26" t="s">
        <v>14</v>
      </c>
      <c r="C37" s="30">
        <f>C35</f>
        <v>10412</v>
      </c>
      <c r="D37" s="9">
        <f>D35/1.03</f>
        <v>0</v>
      </c>
      <c r="E37" s="10"/>
      <c r="F37" s="33">
        <f>SUM(F4:F36)</f>
        <v>174921.59999999995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148.78439799981425</v>
      </c>
      <c r="M39" s="17"/>
      <c r="N39" s="40">
        <f>J39+N34</f>
        <v>148.78439799981425</v>
      </c>
    </row>
    <row r="40" spans="2:14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  <c r="M40" s="17" t="s">
        <v>25</v>
      </c>
      <c r="N40" s="40"/>
    </row>
    <row r="41" spans="2:14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  <c r="M41" s="17" t="s">
        <v>32</v>
      </c>
      <c r="N41" s="40">
        <f>N40+N39</f>
        <v>148.78439799981425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G11" sqref="G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343.5</v>
      </c>
      <c r="D4" s="9"/>
      <c r="E4" s="10">
        <v>18.5</v>
      </c>
      <c r="F4" s="33">
        <f>E4*C4</f>
        <v>6354.75</v>
      </c>
      <c r="G4" s="11"/>
      <c r="H4" s="12" t="s">
        <v>6</v>
      </c>
      <c r="I4" s="13">
        <v>0.01</v>
      </c>
      <c r="J4" s="14">
        <f>(F36+F37)*I4</f>
        <v>1905.4075</v>
      </c>
    </row>
    <row r="5" spans="2:29" x14ac:dyDescent="0.25">
      <c r="B5" s="7">
        <v>45932</v>
      </c>
      <c r="C5" s="8">
        <v>342.5</v>
      </c>
      <c r="D5" s="9"/>
      <c r="E5" s="10">
        <v>18.5</v>
      </c>
      <c r="F5" s="33">
        <f t="shared" ref="F5:F34" si="0">E5*C5</f>
        <v>6336.25</v>
      </c>
      <c r="G5" s="11"/>
      <c r="H5" s="12" t="s">
        <v>7</v>
      </c>
      <c r="I5" s="13">
        <v>1E-3</v>
      </c>
      <c r="J5" s="14">
        <f>(F36+F37-J4-J6)*I5</f>
        <v>188.63534250000001</v>
      </c>
    </row>
    <row r="6" spans="2:29" x14ac:dyDescent="0.25">
      <c r="B6" s="7">
        <v>45933</v>
      </c>
      <c r="C6" s="8">
        <v>350.5</v>
      </c>
      <c r="D6" s="9"/>
      <c r="E6" s="10">
        <v>18.5</v>
      </c>
      <c r="F6" s="33">
        <f t="shared" si="0"/>
        <v>6484.25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341.5</v>
      </c>
      <c r="D7" s="9"/>
      <c r="E7" s="10">
        <v>18.5</v>
      </c>
      <c r="F7" s="33">
        <f t="shared" si="0"/>
        <v>6317.75</v>
      </c>
      <c r="G7" s="11"/>
      <c r="H7" s="12" t="s">
        <v>9</v>
      </c>
      <c r="I7" s="13"/>
      <c r="J7" s="14">
        <f>'EYLÜL 2025'!J39*-1</f>
        <v>-148.78439799981425</v>
      </c>
    </row>
    <row r="8" spans="2:29" x14ac:dyDescent="0.25">
      <c r="B8" s="7">
        <v>45935</v>
      </c>
      <c r="C8" s="8">
        <v>354</v>
      </c>
      <c r="D8" s="9"/>
      <c r="E8" s="10">
        <v>18.5</v>
      </c>
      <c r="F8" s="33">
        <f t="shared" si="0"/>
        <v>6549</v>
      </c>
      <c r="G8" s="15">
        <v>45968</v>
      </c>
      <c r="H8" s="16" t="s">
        <v>71</v>
      </c>
      <c r="I8" s="17"/>
      <c r="J8" s="18">
        <v>171278.77</v>
      </c>
    </row>
    <row r="9" spans="2:29" x14ac:dyDescent="0.25">
      <c r="B9" s="7">
        <v>45936</v>
      </c>
      <c r="C9" s="8">
        <v>350</v>
      </c>
      <c r="D9" s="9"/>
      <c r="E9" s="10">
        <v>18.5</v>
      </c>
      <c r="F9" s="33">
        <f t="shared" si="0"/>
        <v>6475</v>
      </c>
      <c r="G9" s="15">
        <v>45980</v>
      </c>
      <c r="H9" s="16" t="s">
        <v>74</v>
      </c>
      <c r="I9" s="17"/>
      <c r="J9" s="18">
        <v>17316.72</v>
      </c>
    </row>
    <row r="10" spans="2:29" x14ac:dyDescent="0.25">
      <c r="B10" s="7">
        <v>45937</v>
      </c>
      <c r="C10" s="8">
        <v>326</v>
      </c>
      <c r="D10" s="9"/>
      <c r="E10" s="10">
        <v>18.5</v>
      </c>
      <c r="F10" s="33">
        <f t="shared" si="0"/>
        <v>6031</v>
      </c>
      <c r="G10" s="15"/>
      <c r="H10" s="16"/>
      <c r="I10" s="17"/>
      <c r="J10" s="18"/>
    </row>
    <row r="11" spans="2:29" x14ac:dyDescent="0.25">
      <c r="B11" s="7">
        <v>45938</v>
      </c>
      <c r="C11" s="8">
        <v>332.5</v>
      </c>
      <c r="D11" s="9"/>
      <c r="E11" s="10">
        <v>18.5</v>
      </c>
      <c r="F11" s="33">
        <f t="shared" si="0"/>
        <v>6151.25</v>
      </c>
      <c r="G11" s="19"/>
      <c r="H11" s="16"/>
      <c r="I11" s="17"/>
      <c r="J11" s="18"/>
    </row>
    <row r="12" spans="2:29" x14ac:dyDescent="0.25">
      <c r="B12" s="7">
        <v>45939</v>
      </c>
      <c r="C12" s="8">
        <v>317.5</v>
      </c>
      <c r="D12" s="9"/>
      <c r="E12" s="10">
        <v>18.5</v>
      </c>
      <c r="F12" s="33">
        <f t="shared" si="0"/>
        <v>5873.75</v>
      </c>
      <c r="G12" s="19"/>
      <c r="H12" s="16"/>
      <c r="I12" s="17"/>
      <c r="J12" s="18"/>
    </row>
    <row r="13" spans="2:29" x14ac:dyDescent="0.25">
      <c r="B13" s="7">
        <v>45940</v>
      </c>
      <c r="C13" s="8">
        <v>316.5</v>
      </c>
      <c r="D13" s="9"/>
      <c r="E13" s="10">
        <v>18.5</v>
      </c>
      <c r="F13" s="33">
        <f t="shared" si="0"/>
        <v>5855.25</v>
      </c>
      <c r="G13" s="19"/>
      <c r="H13" s="16"/>
      <c r="I13" s="17"/>
      <c r="J13" s="18"/>
    </row>
    <row r="14" spans="2:29" x14ac:dyDescent="0.25">
      <c r="B14" s="7">
        <v>45941</v>
      </c>
      <c r="C14" s="8">
        <v>338</v>
      </c>
      <c r="D14" s="9"/>
      <c r="E14" s="10">
        <v>18.5</v>
      </c>
      <c r="F14" s="33">
        <f t="shared" si="0"/>
        <v>6253</v>
      </c>
      <c r="G14" s="19"/>
      <c r="H14" s="16"/>
      <c r="I14" s="17"/>
      <c r="J14" s="18"/>
    </row>
    <row r="15" spans="2:29" x14ac:dyDescent="0.25">
      <c r="B15" s="7">
        <v>45942</v>
      </c>
      <c r="C15" s="8">
        <v>329</v>
      </c>
      <c r="D15" s="9"/>
      <c r="E15" s="10">
        <v>18.5</v>
      </c>
      <c r="F15" s="33">
        <f t="shared" si="0"/>
        <v>6086.5</v>
      </c>
      <c r="G15" s="19"/>
      <c r="H15" s="16"/>
      <c r="I15" s="17"/>
      <c r="J15" s="18"/>
    </row>
    <row r="16" spans="2:29" x14ac:dyDescent="0.25">
      <c r="B16" s="7">
        <v>45943</v>
      </c>
      <c r="C16" s="8">
        <v>316.5</v>
      </c>
      <c r="D16" s="9"/>
      <c r="E16" s="10">
        <v>18.5</v>
      </c>
      <c r="F16" s="33">
        <f t="shared" si="0"/>
        <v>5855.25</v>
      </c>
      <c r="G16" s="19"/>
      <c r="H16" s="16"/>
      <c r="I16" s="17"/>
      <c r="J16" s="18"/>
    </row>
    <row r="17" spans="2:10" x14ac:dyDescent="0.25">
      <c r="B17" s="7">
        <v>45944</v>
      </c>
      <c r="C17" s="8">
        <v>351</v>
      </c>
      <c r="D17" s="9"/>
      <c r="E17" s="10">
        <v>18.5</v>
      </c>
      <c r="F17" s="33">
        <f t="shared" si="0"/>
        <v>6493.5</v>
      </c>
      <c r="G17" s="19"/>
      <c r="H17" s="16"/>
      <c r="I17" s="17"/>
      <c r="J17" s="18"/>
    </row>
    <row r="18" spans="2:10" x14ac:dyDescent="0.25">
      <c r="B18" s="7">
        <v>45945</v>
      </c>
      <c r="C18" s="8">
        <v>329.5</v>
      </c>
      <c r="D18" s="9"/>
      <c r="E18" s="10">
        <v>18.5</v>
      </c>
      <c r="F18" s="33">
        <f t="shared" si="0"/>
        <v>6095.75</v>
      </c>
      <c r="G18" s="19"/>
      <c r="H18" s="16"/>
      <c r="I18" s="17"/>
      <c r="J18" s="18"/>
    </row>
    <row r="19" spans="2:10" x14ac:dyDescent="0.25">
      <c r="B19" s="7">
        <v>45946</v>
      </c>
      <c r="C19" s="8">
        <v>340</v>
      </c>
      <c r="D19" s="9"/>
      <c r="E19" s="10">
        <v>18.5</v>
      </c>
      <c r="F19" s="33">
        <f t="shared" si="0"/>
        <v>6290</v>
      </c>
      <c r="G19" s="19"/>
      <c r="H19" s="16"/>
      <c r="I19" s="17"/>
      <c r="J19" s="18"/>
    </row>
    <row r="20" spans="2:10" x14ac:dyDescent="0.25">
      <c r="B20" s="7">
        <v>45947</v>
      </c>
      <c r="C20" s="8">
        <v>357</v>
      </c>
      <c r="D20" s="9"/>
      <c r="E20" s="10">
        <v>18.5</v>
      </c>
      <c r="F20" s="33">
        <f t="shared" si="0"/>
        <v>6604.5</v>
      </c>
      <c r="G20" s="19"/>
      <c r="H20" s="16"/>
      <c r="I20" s="17"/>
      <c r="J20" s="18"/>
    </row>
    <row r="21" spans="2:10" x14ac:dyDescent="0.25">
      <c r="B21" s="7">
        <v>45948</v>
      </c>
      <c r="C21" s="8">
        <v>352.5</v>
      </c>
      <c r="D21" s="9"/>
      <c r="E21" s="10">
        <v>18.5</v>
      </c>
      <c r="F21" s="33">
        <f t="shared" si="0"/>
        <v>6521.25</v>
      </c>
      <c r="G21" s="19"/>
      <c r="H21" s="16"/>
      <c r="I21" s="17"/>
      <c r="J21" s="18"/>
    </row>
    <row r="22" spans="2:10" x14ac:dyDescent="0.25">
      <c r="B22" s="7">
        <v>45949</v>
      </c>
      <c r="C22" s="8">
        <v>330</v>
      </c>
      <c r="D22" s="9"/>
      <c r="E22" s="10">
        <v>18.5</v>
      </c>
      <c r="F22" s="33">
        <f t="shared" si="0"/>
        <v>6105</v>
      </c>
      <c r="G22" s="19"/>
      <c r="H22" s="16"/>
      <c r="I22" s="17"/>
      <c r="J22" s="18"/>
    </row>
    <row r="23" spans="2:10" x14ac:dyDescent="0.25">
      <c r="B23" s="7">
        <v>45950</v>
      </c>
      <c r="C23" s="8">
        <v>325</v>
      </c>
      <c r="D23" s="9"/>
      <c r="E23" s="10">
        <v>18.5</v>
      </c>
      <c r="F23" s="33">
        <f t="shared" si="0"/>
        <v>6012.5</v>
      </c>
      <c r="G23" s="19"/>
      <c r="H23" s="16"/>
      <c r="I23" s="17"/>
      <c r="J23" s="18"/>
    </row>
    <row r="24" spans="2:10" x14ac:dyDescent="0.25">
      <c r="B24" s="7">
        <v>45951</v>
      </c>
      <c r="C24" s="8">
        <v>518.5</v>
      </c>
      <c r="D24" s="9"/>
      <c r="E24" s="10">
        <v>18.5</v>
      </c>
      <c r="F24" s="33">
        <f t="shared" si="0"/>
        <v>9592.25</v>
      </c>
      <c r="G24" s="19"/>
      <c r="H24" s="16"/>
      <c r="I24" s="17"/>
      <c r="J24" s="18"/>
    </row>
    <row r="25" spans="2:10" x14ac:dyDescent="0.25">
      <c r="B25" s="7">
        <v>45952</v>
      </c>
      <c r="C25" s="8">
        <v>326</v>
      </c>
      <c r="D25" s="9"/>
      <c r="E25" s="10">
        <v>18.5</v>
      </c>
      <c r="F25" s="33">
        <f t="shared" si="0"/>
        <v>6031</v>
      </c>
      <c r="G25" s="19"/>
      <c r="H25" s="16"/>
      <c r="I25" s="17"/>
      <c r="J25" s="18"/>
    </row>
    <row r="26" spans="2:10" x14ac:dyDescent="0.25">
      <c r="B26" s="7">
        <v>45953</v>
      </c>
      <c r="C26" s="8">
        <v>308.5</v>
      </c>
      <c r="D26" s="9"/>
      <c r="E26" s="10">
        <v>18.5</v>
      </c>
      <c r="F26" s="33">
        <f t="shared" si="0"/>
        <v>5707.25</v>
      </c>
      <c r="G26" s="19"/>
      <c r="H26" s="16"/>
      <c r="I26" s="17"/>
      <c r="J26" s="18"/>
    </row>
    <row r="27" spans="2:10" x14ac:dyDescent="0.25">
      <c r="B27" s="7">
        <v>45954</v>
      </c>
      <c r="C27" s="8">
        <v>337.5</v>
      </c>
      <c r="D27" s="9"/>
      <c r="E27" s="10">
        <v>18.5</v>
      </c>
      <c r="F27" s="33">
        <f t="shared" si="0"/>
        <v>6243.75</v>
      </c>
      <c r="G27" s="19"/>
      <c r="H27" s="16"/>
      <c r="I27" s="17"/>
      <c r="J27" s="18"/>
    </row>
    <row r="28" spans="2:10" x14ac:dyDescent="0.25">
      <c r="B28" s="7">
        <v>45955</v>
      </c>
      <c r="C28" s="8">
        <v>299.5</v>
      </c>
      <c r="D28" s="9"/>
      <c r="E28" s="10">
        <v>18.5</v>
      </c>
      <c r="F28" s="33">
        <f t="shared" si="0"/>
        <v>5540.75</v>
      </c>
      <c r="G28" s="19"/>
      <c r="H28" s="16"/>
      <c r="I28" s="17"/>
      <c r="J28" s="18"/>
    </row>
    <row r="29" spans="2:10" x14ac:dyDescent="0.25">
      <c r="B29" s="7">
        <v>45956</v>
      </c>
      <c r="C29" s="8">
        <v>299</v>
      </c>
      <c r="D29" s="9"/>
      <c r="E29" s="10">
        <v>18.5</v>
      </c>
      <c r="F29" s="33">
        <f t="shared" si="0"/>
        <v>5531.5</v>
      </c>
      <c r="G29" s="19"/>
      <c r="H29" s="16"/>
      <c r="I29" s="17"/>
      <c r="J29" s="18"/>
    </row>
    <row r="30" spans="2:10" x14ac:dyDescent="0.25">
      <c r="B30" s="7">
        <v>45957</v>
      </c>
      <c r="C30" s="8">
        <v>293.5</v>
      </c>
      <c r="D30" s="9"/>
      <c r="E30" s="10">
        <v>18.5</v>
      </c>
      <c r="F30" s="33">
        <f t="shared" si="0"/>
        <v>5429.75</v>
      </c>
      <c r="G30" s="19"/>
      <c r="H30" s="16"/>
      <c r="I30" s="17"/>
      <c r="J30" s="18"/>
    </row>
    <row r="31" spans="2:10" x14ac:dyDescent="0.25">
      <c r="B31" s="7">
        <v>45958</v>
      </c>
      <c r="C31" s="8">
        <v>292</v>
      </c>
      <c r="D31" s="9"/>
      <c r="E31" s="10">
        <v>18.5</v>
      </c>
      <c r="F31" s="33">
        <f t="shared" si="0"/>
        <v>5402</v>
      </c>
      <c r="G31" s="19"/>
      <c r="H31" s="16"/>
      <c r="I31" s="17"/>
      <c r="J31" s="18"/>
    </row>
    <row r="32" spans="2:10" x14ac:dyDescent="0.25">
      <c r="B32" s="7">
        <v>45959</v>
      </c>
      <c r="C32" s="8">
        <v>300.5</v>
      </c>
      <c r="D32" s="9"/>
      <c r="E32" s="10">
        <v>18.5</v>
      </c>
      <c r="F32" s="33">
        <f t="shared" si="0"/>
        <v>5559.25</v>
      </c>
      <c r="G32" s="19"/>
      <c r="H32" s="16"/>
      <c r="I32" s="17"/>
      <c r="J32" s="18"/>
    </row>
    <row r="33" spans="2:12" x14ac:dyDescent="0.25">
      <c r="B33" s="7">
        <v>45960</v>
      </c>
      <c r="C33" s="8">
        <v>288.5</v>
      </c>
      <c r="D33" s="9"/>
      <c r="E33" s="10">
        <v>18.5</v>
      </c>
      <c r="F33" s="33">
        <f t="shared" si="0"/>
        <v>5337.25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293</v>
      </c>
      <c r="D34" s="48"/>
      <c r="E34" s="10">
        <v>18.5</v>
      </c>
      <c r="F34" s="49">
        <f t="shared" si="0"/>
        <v>5420.5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10299.5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190540.74844450018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190540.75</v>
      </c>
      <c r="L36" s="31">
        <f>J36-J4-J5-J6</f>
        <v>188446.7071575</v>
      </c>
    </row>
    <row r="37" spans="2:12" x14ac:dyDescent="0.25">
      <c r="B37" s="26" t="s">
        <v>14</v>
      </c>
      <c r="C37" s="30">
        <f>C35</f>
        <v>10299.5</v>
      </c>
      <c r="D37" s="9">
        <f>D35/1.03</f>
        <v>0</v>
      </c>
      <c r="E37" s="10"/>
      <c r="F37" s="33">
        <f>SUM(F4:F36)</f>
        <v>190540.75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1.5554998244624585E-3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287</v>
      </c>
      <c r="D4" s="9"/>
      <c r="E4" s="10">
        <v>19</v>
      </c>
      <c r="F4" s="33">
        <f>E4*C4</f>
        <v>5453</v>
      </c>
      <c r="G4" s="11"/>
      <c r="H4" s="12" t="s">
        <v>6</v>
      </c>
      <c r="I4" s="13">
        <v>0.01</v>
      </c>
      <c r="J4" s="14">
        <f>(F36+F37)*I4</f>
        <v>1723.49</v>
      </c>
    </row>
    <row r="5" spans="2:29" x14ac:dyDescent="0.25">
      <c r="B5" s="7">
        <v>45963</v>
      </c>
      <c r="C5" s="8">
        <v>293.5</v>
      </c>
      <c r="D5" s="9"/>
      <c r="E5" s="10">
        <v>19</v>
      </c>
      <c r="F5" s="33">
        <f t="shared" ref="F5:F34" si="0">E5*C5</f>
        <v>5576.5</v>
      </c>
      <c r="G5" s="11"/>
      <c r="H5" s="12" t="s">
        <v>7</v>
      </c>
      <c r="I5" s="13">
        <v>1E-3</v>
      </c>
      <c r="J5" s="14">
        <f>(F36+F37-J4-J6)*I5</f>
        <v>170.62551000000002</v>
      </c>
    </row>
    <row r="6" spans="2:29" x14ac:dyDescent="0.25">
      <c r="B6" s="7">
        <v>45964</v>
      </c>
      <c r="C6" s="8">
        <v>293.5</v>
      </c>
      <c r="D6" s="9"/>
      <c r="E6" s="10">
        <v>19</v>
      </c>
      <c r="F6" s="33">
        <f t="shared" si="0"/>
        <v>5576.5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304.5</v>
      </c>
      <c r="D7" s="9"/>
      <c r="E7" s="10">
        <v>19</v>
      </c>
      <c r="F7" s="33">
        <f t="shared" si="0"/>
        <v>5785.5</v>
      </c>
      <c r="G7" s="11"/>
      <c r="H7" s="12" t="s">
        <v>9</v>
      </c>
      <c r="I7" s="13"/>
      <c r="J7" s="14">
        <f>'EKİM 2025'!J39*-1</f>
        <v>-1.5554998244624585E-3</v>
      </c>
    </row>
    <row r="8" spans="2:29" x14ac:dyDescent="0.25">
      <c r="B8" s="7">
        <v>45966</v>
      </c>
      <c r="C8" s="8">
        <v>299.5</v>
      </c>
      <c r="D8" s="9"/>
      <c r="E8" s="10">
        <v>19</v>
      </c>
      <c r="F8" s="33">
        <f t="shared" si="0"/>
        <v>5690.5</v>
      </c>
      <c r="G8" s="15"/>
      <c r="H8" s="16"/>
      <c r="I8" s="17"/>
      <c r="J8" s="18"/>
    </row>
    <row r="9" spans="2:29" x14ac:dyDescent="0.25">
      <c r="B9" s="7">
        <v>45967</v>
      </c>
      <c r="C9" s="8">
        <v>302.5</v>
      </c>
      <c r="D9" s="9"/>
      <c r="E9" s="10">
        <v>19</v>
      </c>
      <c r="F9" s="33">
        <f t="shared" si="0"/>
        <v>5747.5</v>
      </c>
      <c r="G9" s="15" t="s">
        <v>75</v>
      </c>
      <c r="H9" s="16"/>
      <c r="I9" s="17"/>
      <c r="J9" s="18">
        <v>149.99600000000001</v>
      </c>
    </row>
    <row r="10" spans="2:29" x14ac:dyDescent="0.25">
      <c r="B10" s="7">
        <v>45968</v>
      </c>
      <c r="C10" s="8">
        <v>296</v>
      </c>
      <c r="D10" s="9"/>
      <c r="E10" s="10">
        <v>19</v>
      </c>
      <c r="F10" s="33">
        <f t="shared" si="0"/>
        <v>5624</v>
      </c>
      <c r="G10" s="15"/>
      <c r="H10" s="16"/>
      <c r="I10" s="17"/>
      <c r="J10" s="18"/>
    </row>
    <row r="11" spans="2:29" x14ac:dyDescent="0.25">
      <c r="B11" s="7">
        <v>45969</v>
      </c>
      <c r="C11" s="8">
        <v>296</v>
      </c>
      <c r="D11" s="9"/>
      <c r="E11" s="10">
        <v>19</v>
      </c>
      <c r="F11" s="33">
        <f t="shared" si="0"/>
        <v>5624</v>
      </c>
      <c r="G11" s="19"/>
      <c r="H11" s="16"/>
      <c r="I11" s="17"/>
      <c r="J11" s="18"/>
    </row>
    <row r="12" spans="2:29" x14ac:dyDescent="0.25">
      <c r="B12" s="7">
        <v>45970</v>
      </c>
      <c r="C12" s="8">
        <v>292.5</v>
      </c>
      <c r="D12" s="9"/>
      <c r="E12" s="10">
        <v>19</v>
      </c>
      <c r="F12" s="33">
        <f t="shared" si="0"/>
        <v>5557.5</v>
      </c>
      <c r="G12" s="15">
        <v>45999</v>
      </c>
      <c r="H12" s="16" t="s">
        <v>76</v>
      </c>
      <c r="I12" s="17"/>
      <c r="J12" s="18">
        <v>50000</v>
      </c>
    </row>
    <row r="13" spans="2:29" x14ac:dyDescent="0.25">
      <c r="B13" s="7">
        <v>45971</v>
      </c>
      <c r="C13" s="8">
        <v>287.5</v>
      </c>
      <c r="D13" s="9"/>
      <c r="E13" s="10">
        <v>19</v>
      </c>
      <c r="F13" s="33">
        <f t="shared" si="0"/>
        <v>5462.5</v>
      </c>
      <c r="G13" s="19"/>
      <c r="H13" s="16"/>
      <c r="I13" s="17"/>
      <c r="J13" s="18"/>
    </row>
    <row r="14" spans="2:29" x14ac:dyDescent="0.25">
      <c r="B14" s="7">
        <v>45972</v>
      </c>
      <c r="C14" s="8">
        <v>275</v>
      </c>
      <c r="D14" s="9"/>
      <c r="E14" s="10">
        <v>19</v>
      </c>
      <c r="F14" s="33">
        <f t="shared" si="0"/>
        <v>5225</v>
      </c>
      <c r="G14" s="15">
        <v>46002</v>
      </c>
      <c r="H14" s="16" t="s">
        <v>74</v>
      </c>
      <c r="I14" s="17"/>
      <c r="J14" s="18">
        <v>115819.24</v>
      </c>
    </row>
    <row r="15" spans="2:29" x14ac:dyDescent="0.25">
      <c r="B15" s="7">
        <v>45973</v>
      </c>
      <c r="C15" s="8">
        <v>298.5</v>
      </c>
      <c r="D15" s="9"/>
      <c r="E15" s="10">
        <v>19</v>
      </c>
      <c r="F15" s="33">
        <f t="shared" si="0"/>
        <v>5671.5</v>
      </c>
      <c r="G15" s="19"/>
      <c r="H15" s="16"/>
      <c r="I15" s="17"/>
      <c r="J15" s="18"/>
    </row>
    <row r="16" spans="2:29" x14ac:dyDescent="0.25">
      <c r="B16" s="7">
        <v>45974</v>
      </c>
      <c r="C16" s="8">
        <v>311</v>
      </c>
      <c r="D16" s="9"/>
      <c r="E16" s="10">
        <v>19</v>
      </c>
      <c r="F16" s="33">
        <f t="shared" si="0"/>
        <v>5909</v>
      </c>
      <c r="G16" s="19"/>
      <c r="H16" s="16"/>
      <c r="I16" s="17"/>
      <c r="J16" s="18"/>
    </row>
    <row r="17" spans="2:10" x14ac:dyDescent="0.25">
      <c r="B17" s="7">
        <v>45975</v>
      </c>
      <c r="C17" s="8">
        <v>305.5</v>
      </c>
      <c r="D17" s="9"/>
      <c r="E17" s="10">
        <v>19</v>
      </c>
      <c r="F17" s="33">
        <f t="shared" si="0"/>
        <v>5804.5</v>
      </c>
      <c r="G17" s="19"/>
      <c r="H17" s="16"/>
      <c r="I17" s="17"/>
      <c r="J17" s="18"/>
    </row>
    <row r="18" spans="2:10" x14ac:dyDescent="0.25">
      <c r="B18" s="7">
        <v>45976</v>
      </c>
      <c r="C18" s="8">
        <v>309</v>
      </c>
      <c r="D18" s="9"/>
      <c r="E18" s="10">
        <v>19</v>
      </c>
      <c r="F18" s="33">
        <f t="shared" si="0"/>
        <v>5871</v>
      </c>
      <c r="G18" s="19"/>
      <c r="H18" s="16"/>
      <c r="I18" s="17"/>
      <c r="J18" s="18"/>
    </row>
    <row r="19" spans="2:10" x14ac:dyDescent="0.25">
      <c r="B19" s="7">
        <v>45977</v>
      </c>
      <c r="C19" s="8">
        <v>298.5</v>
      </c>
      <c r="D19" s="9"/>
      <c r="E19" s="10">
        <v>19</v>
      </c>
      <c r="F19" s="33">
        <f t="shared" si="0"/>
        <v>5671.5</v>
      </c>
      <c r="G19" s="19"/>
      <c r="H19" s="16"/>
      <c r="I19" s="17"/>
      <c r="J19" s="18"/>
    </row>
    <row r="20" spans="2:10" x14ac:dyDescent="0.25">
      <c r="B20" s="7">
        <v>45978</v>
      </c>
      <c r="C20" s="8">
        <v>297</v>
      </c>
      <c r="D20" s="9"/>
      <c r="E20" s="10">
        <v>19</v>
      </c>
      <c r="F20" s="33">
        <f t="shared" si="0"/>
        <v>5643</v>
      </c>
      <c r="G20" s="19"/>
      <c r="H20" s="16"/>
      <c r="I20" s="17"/>
      <c r="J20" s="18"/>
    </row>
    <row r="21" spans="2:10" x14ac:dyDescent="0.25">
      <c r="B21" s="7">
        <v>45979</v>
      </c>
      <c r="C21" s="8">
        <v>301.5</v>
      </c>
      <c r="D21" s="9"/>
      <c r="E21" s="10">
        <v>19</v>
      </c>
      <c r="F21" s="33">
        <f t="shared" si="0"/>
        <v>5728.5</v>
      </c>
      <c r="G21" s="19"/>
      <c r="H21" s="16"/>
      <c r="I21" s="17"/>
      <c r="J21" s="18"/>
    </row>
    <row r="22" spans="2:10" x14ac:dyDescent="0.25">
      <c r="B22" s="7">
        <v>45980</v>
      </c>
      <c r="C22" s="8">
        <v>305</v>
      </c>
      <c r="D22" s="9"/>
      <c r="E22" s="10">
        <v>19</v>
      </c>
      <c r="F22" s="33">
        <f t="shared" si="0"/>
        <v>5795</v>
      </c>
      <c r="G22" s="19"/>
      <c r="H22" s="16"/>
      <c r="I22" s="17"/>
      <c r="J22" s="18"/>
    </row>
    <row r="23" spans="2:10" x14ac:dyDescent="0.25">
      <c r="B23" s="7">
        <v>45981</v>
      </c>
      <c r="C23" s="8">
        <v>300.5</v>
      </c>
      <c r="D23" s="9"/>
      <c r="E23" s="10">
        <v>19</v>
      </c>
      <c r="F23" s="33">
        <f t="shared" si="0"/>
        <v>5709.5</v>
      </c>
      <c r="G23" s="19"/>
      <c r="H23" s="16"/>
      <c r="I23" s="17"/>
      <c r="J23" s="18"/>
    </row>
    <row r="24" spans="2:10" x14ac:dyDescent="0.25">
      <c r="B24" s="7">
        <v>45982</v>
      </c>
      <c r="C24" s="8">
        <v>301</v>
      </c>
      <c r="D24" s="9"/>
      <c r="E24" s="10">
        <v>19</v>
      </c>
      <c r="F24" s="33">
        <f t="shared" si="0"/>
        <v>5719</v>
      </c>
      <c r="G24" s="19"/>
      <c r="H24" s="16"/>
      <c r="I24" s="17"/>
      <c r="J24" s="18"/>
    </row>
    <row r="25" spans="2:10" x14ac:dyDescent="0.25">
      <c r="B25" s="7">
        <v>45983</v>
      </c>
      <c r="C25" s="8">
        <v>310.5</v>
      </c>
      <c r="D25" s="9"/>
      <c r="E25" s="10">
        <v>19</v>
      </c>
      <c r="F25" s="33">
        <f t="shared" si="0"/>
        <v>5899.5</v>
      </c>
      <c r="G25" s="19"/>
      <c r="H25" s="16"/>
      <c r="I25" s="17"/>
      <c r="J25" s="18"/>
    </row>
    <row r="26" spans="2:10" x14ac:dyDescent="0.25">
      <c r="B26" s="7">
        <v>45984</v>
      </c>
      <c r="C26" s="8">
        <v>315</v>
      </c>
      <c r="D26" s="9"/>
      <c r="E26" s="10">
        <v>19</v>
      </c>
      <c r="F26" s="33">
        <f t="shared" si="0"/>
        <v>5985</v>
      </c>
      <c r="G26" s="19"/>
      <c r="H26" s="16"/>
      <c r="I26" s="17"/>
      <c r="J26" s="18"/>
    </row>
    <row r="27" spans="2:10" x14ac:dyDescent="0.25">
      <c r="B27" s="7">
        <v>45985</v>
      </c>
      <c r="C27" s="8">
        <v>314.5</v>
      </c>
      <c r="D27" s="9"/>
      <c r="E27" s="10">
        <v>19</v>
      </c>
      <c r="F27" s="33">
        <f t="shared" si="0"/>
        <v>5975.5</v>
      </c>
      <c r="G27" s="19"/>
      <c r="H27" s="16"/>
      <c r="I27" s="17"/>
      <c r="J27" s="18"/>
    </row>
    <row r="28" spans="2:10" x14ac:dyDescent="0.25">
      <c r="B28" s="7">
        <v>45986</v>
      </c>
      <c r="C28" s="8">
        <v>329</v>
      </c>
      <c r="D28" s="9"/>
      <c r="E28" s="10">
        <v>19</v>
      </c>
      <c r="F28" s="33">
        <f t="shared" si="0"/>
        <v>6251</v>
      </c>
      <c r="G28" s="19"/>
      <c r="H28" s="16"/>
      <c r="I28" s="17"/>
      <c r="J28" s="18"/>
    </row>
    <row r="29" spans="2:10" x14ac:dyDescent="0.25">
      <c r="B29" s="7">
        <v>45987</v>
      </c>
      <c r="C29" s="8">
        <v>316.5</v>
      </c>
      <c r="D29" s="9"/>
      <c r="E29" s="10">
        <v>19</v>
      </c>
      <c r="F29" s="33">
        <f t="shared" si="0"/>
        <v>6013.5</v>
      </c>
      <c r="G29" s="19"/>
      <c r="H29" s="16"/>
      <c r="I29" s="17"/>
      <c r="J29" s="18"/>
    </row>
    <row r="30" spans="2:10" x14ac:dyDescent="0.25">
      <c r="B30" s="7">
        <v>45988</v>
      </c>
      <c r="C30" s="8">
        <v>317.5</v>
      </c>
      <c r="D30" s="9"/>
      <c r="E30" s="10">
        <v>19</v>
      </c>
      <c r="F30" s="33">
        <f t="shared" si="0"/>
        <v>6032.5</v>
      </c>
      <c r="G30" s="19"/>
      <c r="H30" s="16"/>
      <c r="I30" s="17"/>
      <c r="J30" s="18"/>
    </row>
    <row r="31" spans="2:10" x14ac:dyDescent="0.25">
      <c r="B31" s="7">
        <v>45989</v>
      </c>
      <c r="C31" s="8">
        <v>312</v>
      </c>
      <c r="D31" s="9"/>
      <c r="E31" s="10">
        <v>19</v>
      </c>
      <c r="F31" s="33">
        <f t="shared" si="0"/>
        <v>5928</v>
      </c>
      <c r="G31" s="19"/>
      <c r="H31" s="16"/>
      <c r="I31" s="17"/>
      <c r="J31" s="18"/>
    </row>
    <row r="32" spans="2:10" x14ac:dyDescent="0.25">
      <c r="B32" s="7">
        <v>45990</v>
      </c>
      <c r="C32" s="8">
        <v>310</v>
      </c>
      <c r="D32" s="9"/>
      <c r="E32" s="10">
        <v>19</v>
      </c>
      <c r="F32" s="33">
        <f t="shared" si="0"/>
        <v>5890</v>
      </c>
      <c r="G32" s="19"/>
      <c r="H32" s="16"/>
      <c r="I32" s="17"/>
      <c r="J32" s="18"/>
    </row>
    <row r="33" spans="2:12" x14ac:dyDescent="0.25">
      <c r="B33" s="7">
        <v>45991</v>
      </c>
      <c r="C33" s="8">
        <v>291</v>
      </c>
      <c r="D33" s="9"/>
      <c r="E33" s="10">
        <v>19</v>
      </c>
      <c r="F33" s="33">
        <f t="shared" si="0"/>
        <v>5529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9071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167863.34995450018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172349</v>
      </c>
      <c r="L36" s="31">
        <f>J36-J4-J5-J6</f>
        <v>170454.88449</v>
      </c>
    </row>
    <row r="37" spans="2:12" x14ac:dyDescent="0.25">
      <c r="B37" s="26" t="s">
        <v>14</v>
      </c>
      <c r="C37" s="30">
        <f>C35</f>
        <v>9071</v>
      </c>
      <c r="D37" s="9">
        <f>D35/1.03</f>
        <v>0</v>
      </c>
      <c r="E37" s="10"/>
      <c r="F37" s="33">
        <f>SUM(F4:F36)</f>
        <v>172349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4485.6500454998168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115500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7">
        <v>46002</v>
      </c>
      <c r="Q3" s="156" t="s">
        <v>78</v>
      </c>
      <c r="R3" s="157">
        <v>46081</v>
      </c>
      <c r="S3" s="156" t="s">
        <v>39</v>
      </c>
      <c r="T3" s="155">
        <v>526</v>
      </c>
      <c r="U3" s="156" t="s">
        <v>40</v>
      </c>
      <c r="V3" s="156" t="s">
        <v>79</v>
      </c>
      <c r="W3" s="154">
        <v>30</v>
      </c>
      <c r="X3" s="156" t="s">
        <v>42</v>
      </c>
      <c r="Y3" s="153">
        <v>752.47524999999996</v>
      </c>
      <c r="Z3" s="152">
        <v>22574.26</v>
      </c>
      <c r="AA3" s="152">
        <v>225.74</v>
      </c>
      <c r="AB3" s="152">
        <v>22800</v>
      </c>
      <c r="AC3" t="s">
        <v>81</v>
      </c>
    </row>
    <row r="4" spans="2:29" x14ac:dyDescent="0.25">
      <c r="B4" s="7">
        <v>45992</v>
      </c>
      <c r="C4" s="8">
        <v>311</v>
      </c>
      <c r="D4" s="9"/>
      <c r="E4" s="10">
        <v>20</v>
      </c>
      <c r="F4" s="33">
        <f>E4*C4</f>
        <v>6220</v>
      </c>
      <c r="G4" s="11"/>
      <c r="H4" s="12" t="s">
        <v>6</v>
      </c>
      <c r="I4" s="13">
        <v>0.01</v>
      </c>
      <c r="J4" s="14">
        <f>(F36+F37)*I4</f>
        <v>1927.1000000000001</v>
      </c>
      <c r="P4" s="157">
        <v>46002</v>
      </c>
      <c r="Q4" s="156" t="s">
        <v>78</v>
      </c>
      <c r="R4" s="157">
        <v>46081</v>
      </c>
      <c r="S4" s="156" t="s">
        <v>39</v>
      </c>
      <c r="T4" s="155">
        <v>526</v>
      </c>
      <c r="U4" s="156" t="s">
        <v>40</v>
      </c>
      <c r="V4" s="156" t="s">
        <v>80</v>
      </c>
      <c r="W4" s="154">
        <v>30</v>
      </c>
      <c r="X4" s="156" t="s">
        <v>42</v>
      </c>
      <c r="Y4" s="153">
        <v>850</v>
      </c>
      <c r="Z4" s="152">
        <v>25500</v>
      </c>
      <c r="AA4" s="151"/>
      <c r="AB4" s="152">
        <v>25500</v>
      </c>
      <c r="AC4" t="s">
        <v>81</v>
      </c>
    </row>
    <row r="5" spans="2:29" x14ac:dyDescent="0.25">
      <c r="B5" s="7">
        <v>45993</v>
      </c>
      <c r="C5" s="8">
        <v>308</v>
      </c>
      <c r="D5" s="9"/>
      <c r="E5" s="10">
        <v>20</v>
      </c>
      <c r="F5" s="33">
        <f t="shared" ref="F5:F34" si="0">E5*C5</f>
        <v>6160</v>
      </c>
      <c r="G5" s="11"/>
      <c r="H5" s="12" t="s">
        <v>7</v>
      </c>
      <c r="I5" s="13">
        <v>1E-3</v>
      </c>
      <c r="J5" s="14">
        <f>(F36+F37-J4-J6)*I5</f>
        <v>190.78290000000001</v>
      </c>
      <c r="P5" s="164">
        <v>46017</v>
      </c>
      <c r="Q5" s="156" t="s">
        <v>78</v>
      </c>
      <c r="R5" s="157">
        <v>46081</v>
      </c>
      <c r="S5" s="156" t="s">
        <v>39</v>
      </c>
      <c r="T5" s="163">
        <v>571</v>
      </c>
      <c r="U5" s="162" t="s">
        <v>40</v>
      </c>
      <c r="V5" s="162" t="s">
        <v>46</v>
      </c>
      <c r="W5" s="161">
        <v>80</v>
      </c>
      <c r="X5" s="162" t="s">
        <v>42</v>
      </c>
      <c r="Y5" s="159">
        <v>840</v>
      </c>
      <c r="Z5" s="160">
        <v>67200</v>
      </c>
      <c r="AA5" s="158"/>
      <c r="AB5" s="160">
        <v>67200</v>
      </c>
      <c r="AC5" t="s">
        <v>81</v>
      </c>
    </row>
    <row r="6" spans="2:29" x14ac:dyDescent="0.25">
      <c r="B6" s="7">
        <v>45994</v>
      </c>
      <c r="C6" s="8">
        <v>310.5</v>
      </c>
      <c r="D6" s="9"/>
      <c r="E6" s="10">
        <v>20</v>
      </c>
      <c r="F6" s="33">
        <f t="shared" si="0"/>
        <v>6210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305</v>
      </c>
      <c r="D7" s="9"/>
      <c r="E7" s="10">
        <v>20</v>
      </c>
      <c r="F7" s="33">
        <f t="shared" si="0"/>
        <v>6100</v>
      </c>
      <c r="G7" s="11"/>
      <c r="H7" s="12" t="s">
        <v>9</v>
      </c>
      <c r="I7" s="13"/>
      <c r="J7" s="14">
        <f>'KASIM 2025'!J39*-1</f>
        <v>-4485.6500454998168</v>
      </c>
    </row>
    <row r="8" spans="2:29" x14ac:dyDescent="0.25">
      <c r="B8" s="7">
        <v>45996</v>
      </c>
      <c r="C8" s="8">
        <v>309.5</v>
      </c>
      <c r="D8" s="9"/>
      <c r="E8" s="10">
        <v>20</v>
      </c>
      <c r="F8" s="33">
        <f t="shared" si="0"/>
        <v>6190</v>
      </c>
      <c r="G8" s="15"/>
      <c r="H8" s="16"/>
      <c r="I8" s="17"/>
      <c r="J8" s="18"/>
    </row>
    <row r="9" spans="2:29" x14ac:dyDescent="0.25">
      <c r="B9" s="7">
        <v>45997</v>
      </c>
      <c r="C9" s="8">
        <v>319</v>
      </c>
      <c r="D9" s="9"/>
      <c r="E9" s="10">
        <v>20</v>
      </c>
      <c r="F9" s="33">
        <f t="shared" si="0"/>
        <v>6380</v>
      </c>
      <c r="G9" s="15">
        <v>46002</v>
      </c>
      <c r="H9" s="16" t="s">
        <v>77</v>
      </c>
      <c r="I9" s="17"/>
      <c r="J9" s="18">
        <v>50000</v>
      </c>
    </row>
    <row r="10" spans="2:29" x14ac:dyDescent="0.25">
      <c r="B10" s="7">
        <v>45998</v>
      </c>
      <c r="C10" s="8">
        <v>315</v>
      </c>
      <c r="D10" s="9"/>
      <c r="E10" s="10">
        <v>20</v>
      </c>
      <c r="F10" s="33">
        <f t="shared" si="0"/>
        <v>6300</v>
      </c>
      <c r="G10" s="15">
        <v>46003</v>
      </c>
      <c r="H10" s="16" t="s">
        <v>82</v>
      </c>
      <c r="I10" s="17"/>
      <c r="J10" s="18">
        <v>50000</v>
      </c>
    </row>
    <row r="11" spans="2:29" x14ac:dyDescent="0.25">
      <c r="B11" s="7">
        <v>45999</v>
      </c>
      <c r="C11" s="8">
        <v>299</v>
      </c>
      <c r="D11" s="9"/>
      <c r="E11" s="10">
        <v>20</v>
      </c>
      <c r="F11" s="33">
        <f t="shared" si="0"/>
        <v>5980</v>
      </c>
      <c r="G11" s="15">
        <v>46006</v>
      </c>
      <c r="H11" s="16" t="s">
        <v>82</v>
      </c>
      <c r="I11" s="17"/>
      <c r="J11" s="18">
        <v>50000</v>
      </c>
    </row>
    <row r="12" spans="2:29" x14ac:dyDescent="0.25">
      <c r="B12" s="7">
        <v>46000</v>
      </c>
      <c r="C12" s="8">
        <v>303</v>
      </c>
      <c r="D12" s="9"/>
      <c r="E12" s="10">
        <v>20</v>
      </c>
      <c r="F12" s="33">
        <f t="shared" si="0"/>
        <v>6060</v>
      </c>
      <c r="G12" s="19"/>
      <c r="H12" s="16"/>
      <c r="I12" s="17"/>
      <c r="J12" s="18"/>
    </row>
    <row r="13" spans="2:29" x14ac:dyDescent="0.25">
      <c r="B13" s="7">
        <v>46001</v>
      </c>
      <c r="C13" s="8">
        <v>298.5</v>
      </c>
      <c r="D13" s="9"/>
      <c r="E13" s="10">
        <v>20</v>
      </c>
      <c r="F13" s="33">
        <f t="shared" si="0"/>
        <v>5970</v>
      </c>
      <c r="G13" s="15">
        <v>45670</v>
      </c>
      <c r="H13" s="16" t="s">
        <v>76</v>
      </c>
      <c r="I13" s="17"/>
      <c r="J13" s="18">
        <v>35548.160000000003</v>
      </c>
    </row>
    <row r="14" spans="2:29" x14ac:dyDescent="0.25">
      <c r="B14" s="7">
        <v>46002</v>
      </c>
      <c r="C14" s="8">
        <v>283</v>
      </c>
      <c r="D14" s="9"/>
      <c r="E14" s="10">
        <v>20</v>
      </c>
      <c r="F14" s="33">
        <f t="shared" si="0"/>
        <v>5660</v>
      </c>
      <c r="G14" s="19"/>
      <c r="H14" s="16"/>
      <c r="I14" s="17"/>
      <c r="J14" s="18"/>
    </row>
    <row r="15" spans="2:29" x14ac:dyDescent="0.25">
      <c r="B15" s="7">
        <v>46003</v>
      </c>
      <c r="C15" s="8">
        <v>287.5</v>
      </c>
      <c r="D15" s="9"/>
      <c r="E15" s="10">
        <v>20</v>
      </c>
      <c r="F15" s="33">
        <f t="shared" si="0"/>
        <v>5750</v>
      </c>
      <c r="G15" s="19"/>
      <c r="H15" s="16"/>
      <c r="I15" s="17"/>
      <c r="J15" s="18"/>
    </row>
    <row r="16" spans="2:29" x14ac:dyDescent="0.25">
      <c r="B16" s="7">
        <v>46004</v>
      </c>
      <c r="C16" s="8">
        <v>296</v>
      </c>
      <c r="D16" s="9"/>
      <c r="E16" s="10">
        <v>20</v>
      </c>
      <c r="F16" s="33">
        <f t="shared" si="0"/>
        <v>5920</v>
      </c>
      <c r="G16" s="19"/>
      <c r="H16" s="16"/>
      <c r="I16" s="17"/>
      <c r="J16" s="18"/>
    </row>
    <row r="17" spans="2:10" x14ac:dyDescent="0.25">
      <c r="B17" s="7">
        <v>46005</v>
      </c>
      <c r="C17" s="8">
        <v>299</v>
      </c>
      <c r="D17" s="9"/>
      <c r="E17" s="10">
        <v>20</v>
      </c>
      <c r="F17" s="33">
        <f t="shared" si="0"/>
        <v>5980</v>
      </c>
      <c r="G17" s="19"/>
      <c r="H17" s="16"/>
      <c r="I17" s="17"/>
      <c r="J17" s="18"/>
    </row>
    <row r="18" spans="2:10" x14ac:dyDescent="0.25">
      <c r="B18" s="7">
        <v>46006</v>
      </c>
      <c r="C18" s="8">
        <v>297.5</v>
      </c>
      <c r="D18" s="9"/>
      <c r="E18" s="10">
        <v>20</v>
      </c>
      <c r="F18" s="33">
        <f t="shared" si="0"/>
        <v>5950</v>
      </c>
      <c r="G18" s="19"/>
      <c r="H18" s="16"/>
      <c r="I18" s="17"/>
      <c r="J18" s="18"/>
    </row>
    <row r="19" spans="2:10" x14ac:dyDescent="0.25">
      <c r="B19" s="7">
        <v>46007</v>
      </c>
      <c r="C19" s="8">
        <v>302.5</v>
      </c>
      <c r="D19" s="9"/>
      <c r="E19" s="10">
        <v>20</v>
      </c>
      <c r="F19" s="33">
        <f t="shared" si="0"/>
        <v>6050</v>
      </c>
      <c r="G19" s="19"/>
      <c r="H19" s="16"/>
      <c r="I19" s="17"/>
      <c r="J19" s="18"/>
    </row>
    <row r="20" spans="2:10" x14ac:dyDescent="0.25">
      <c r="B20" s="7">
        <v>46008</v>
      </c>
      <c r="C20" s="8">
        <v>289</v>
      </c>
      <c r="D20" s="9"/>
      <c r="E20" s="10">
        <v>20</v>
      </c>
      <c r="F20" s="33">
        <f t="shared" si="0"/>
        <v>5780</v>
      </c>
      <c r="G20" s="19"/>
      <c r="H20" s="16"/>
      <c r="I20" s="17"/>
      <c r="J20" s="18"/>
    </row>
    <row r="21" spans="2:10" x14ac:dyDescent="0.25">
      <c r="B21" s="7">
        <v>46009</v>
      </c>
      <c r="C21" s="8">
        <v>292.5</v>
      </c>
      <c r="D21" s="9"/>
      <c r="E21" s="10">
        <v>20</v>
      </c>
      <c r="F21" s="33">
        <f t="shared" si="0"/>
        <v>5850</v>
      </c>
      <c r="G21" s="19"/>
      <c r="H21" s="16"/>
      <c r="I21" s="17"/>
      <c r="J21" s="18"/>
    </row>
    <row r="22" spans="2:10" x14ac:dyDescent="0.25">
      <c r="B22" s="7">
        <v>46010</v>
      </c>
      <c r="C22" s="8">
        <v>302.5</v>
      </c>
      <c r="D22" s="9"/>
      <c r="E22" s="10">
        <v>20</v>
      </c>
      <c r="F22" s="33">
        <f t="shared" si="0"/>
        <v>6050</v>
      </c>
      <c r="G22" s="19"/>
      <c r="H22" s="16"/>
      <c r="I22" s="17"/>
      <c r="J22" s="18"/>
    </row>
    <row r="23" spans="2:10" x14ac:dyDescent="0.25">
      <c r="B23" s="7">
        <v>46011</v>
      </c>
      <c r="C23" s="8">
        <v>313</v>
      </c>
      <c r="D23" s="9"/>
      <c r="E23" s="10">
        <v>20</v>
      </c>
      <c r="F23" s="33">
        <f t="shared" si="0"/>
        <v>6260</v>
      </c>
      <c r="G23" s="19"/>
      <c r="H23" s="16"/>
      <c r="I23" s="17"/>
      <c r="J23" s="18"/>
    </row>
    <row r="24" spans="2:10" x14ac:dyDescent="0.25">
      <c r="B24" s="7">
        <v>46012</v>
      </c>
      <c r="C24" s="8">
        <v>316</v>
      </c>
      <c r="D24" s="9"/>
      <c r="E24" s="10">
        <v>20</v>
      </c>
      <c r="F24" s="33">
        <f t="shared" si="0"/>
        <v>6320</v>
      </c>
      <c r="G24" s="19"/>
      <c r="H24" s="16"/>
      <c r="I24" s="17"/>
      <c r="J24" s="18"/>
    </row>
    <row r="25" spans="2:10" x14ac:dyDescent="0.25">
      <c r="B25" s="7">
        <v>46013</v>
      </c>
      <c r="C25" s="8">
        <v>312.5</v>
      </c>
      <c r="D25" s="9"/>
      <c r="E25" s="10">
        <v>20</v>
      </c>
      <c r="F25" s="33">
        <f t="shared" si="0"/>
        <v>6250</v>
      </c>
      <c r="G25" s="19"/>
      <c r="H25" s="16"/>
      <c r="I25" s="17"/>
      <c r="J25" s="18"/>
    </row>
    <row r="26" spans="2:10" x14ac:dyDescent="0.25">
      <c r="B26" s="7">
        <v>46014</v>
      </c>
      <c r="C26" s="8">
        <v>316</v>
      </c>
      <c r="D26" s="9"/>
      <c r="E26" s="10">
        <v>20</v>
      </c>
      <c r="F26" s="33">
        <f t="shared" si="0"/>
        <v>6320</v>
      </c>
      <c r="G26" s="19"/>
      <c r="H26" s="16"/>
      <c r="I26" s="17"/>
      <c r="J26" s="18"/>
    </row>
    <row r="27" spans="2:10" x14ac:dyDescent="0.25">
      <c r="B27" s="7">
        <v>46015</v>
      </c>
      <c r="C27" s="8">
        <v>304.5</v>
      </c>
      <c r="D27" s="9"/>
      <c r="E27" s="10">
        <v>20</v>
      </c>
      <c r="F27" s="33">
        <f t="shared" si="0"/>
        <v>6090</v>
      </c>
      <c r="G27" s="19"/>
      <c r="H27" s="16"/>
      <c r="I27" s="17"/>
      <c r="J27" s="18"/>
    </row>
    <row r="28" spans="2:10" x14ac:dyDescent="0.25">
      <c r="B28" s="7">
        <v>46016</v>
      </c>
      <c r="C28" s="8">
        <v>322</v>
      </c>
      <c r="D28" s="9"/>
      <c r="E28" s="10">
        <v>20</v>
      </c>
      <c r="F28" s="33">
        <f t="shared" si="0"/>
        <v>6440</v>
      </c>
      <c r="G28" s="19"/>
      <c r="H28" s="16"/>
      <c r="I28" s="17"/>
      <c r="J28" s="18"/>
    </row>
    <row r="29" spans="2:10" x14ac:dyDescent="0.25">
      <c r="B29" s="7">
        <v>46017</v>
      </c>
      <c r="C29" s="8">
        <v>342.5</v>
      </c>
      <c r="D29" s="9"/>
      <c r="E29" s="10">
        <v>20</v>
      </c>
      <c r="F29" s="33">
        <f t="shared" si="0"/>
        <v>6850</v>
      </c>
      <c r="G29" s="19"/>
      <c r="H29" s="16"/>
      <c r="I29" s="17"/>
      <c r="J29" s="18"/>
    </row>
    <row r="30" spans="2:10" x14ac:dyDescent="0.25">
      <c r="B30" s="7">
        <v>46018</v>
      </c>
      <c r="C30" s="8">
        <v>343.5</v>
      </c>
      <c r="D30" s="9"/>
      <c r="E30" s="10">
        <v>20</v>
      </c>
      <c r="F30" s="33">
        <f t="shared" si="0"/>
        <v>6870</v>
      </c>
      <c r="G30" s="19"/>
      <c r="H30" s="16"/>
      <c r="I30" s="17"/>
      <c r="J30" s="18"/>
    </row>
    <row r="31" spans="2:10" x14ac:dyDescent="0.25">
      <c r="B31" s="7">
        <v>46019</v>
      </c>
      <c r="C31" s="8">
        <v>337</v>
      </c>
      <c r="D31" s="9"/>
      <c r="E31" s="10">
        <v>20</v>
      </c>
      <c r="F31" s="33">
        <f t="shared" si="0"/>
        <v>6740</v>
      </c>
      <c r="G31" s="19"/>
      <c r="H31" s="16"/>
      <c r="I31" s="17"/>
      <c r="J31" s="18"/>
    </row>
    <row r="32" spans="2:10" x14ac:dyDescent="0.25">
      <c r="B32" s="7">
        <v>46020</v>
      </c>
      <c r="C32" s="8">
        <v>345</v>
      </c>
      <c r="D32" s="9"/>
      <c r="E32" s="10">
        <v>20</v>
      </c>
      <c r="F32" s="33">
        <f t="shared" si="0"/>
        <v>6900</v>
      </c>
      <c r="G32" s="19"/>
      <c r="H32" s="16"/>
      <c r="I32" s="17"/>
      <c r="J32" s="18"/>
    </row>
    <row r="33" spans="2:12" x14ac:dyDescent="0.25">
      <c r="B33" s="7">
        <v>46021</v>
      </c>
      <c r="C33" s="8">
        <v>327.5</v>
      </c>
      <c r="D33" s="9"/>
      <c r="E33" s="10">
        <v>20</v>
      </c>
      <c r="F33" s="33">
        <f t="shared" si="0"/>
        <v>6550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328</v>
      </c>
      <c r="D34" s="48"/>
      <c r="E34" s="10">
        <v>20</v>
      </c>
      <c r="F34" s="49">
        <f t="shared" si="0"/>
        <v>6560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9635.5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183180.39285450018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192710</v>
      </c>
      <c r="L36" s="31">
        <f>J36-J4-J5-J6</f>
        <v>190592.1171</v>
      </c>
    </row>
    <row r="37" spans="2:12" x14ac:dyDescent="0.25">
      <c r="B37" s="26" t="s">
        <v>14</v>
      </c>
      <c r="C37" s="30">
        <f>C35</f>
        <v>9635.5</v>
      </c>
      <c r="D37" s="9">
        <f>D35/1.03</f>
        <v>0</v>
      </c>
      <c r="E37" s="10"/>
      <c r="F37" s="33">
        <f>SUM(F4:F36)</f>
        <v>192710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9529.6071454998164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E25C8-D34C-4B6E-A03C-DE68300A218C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253800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7">
        <v>46002</v>
      </c>
      <c r="Q3" s="156" t="s">
        <v>78</v>
      </c>
      <c r="R3" s="157">
        <v>46081</v>
      </c>
      <c r="S3" s="156" t="s">
        <v>39</v>
      </c>
      <c r="T3" s="155">
        <v>526</v>
      </c>
      <c r="U3" s="156" t="s">
        <v>40</v>
      </c>
      <c r="V3" s="156" t="s">
        <v>79</v>
      </c>
      <c r="W3" s="154">
        <v>30</v>
      </c>
      <c r="X3" s="156" t="s">
        <v>42</v>
      </c>
      <c r="Y3" s="153">
        <v>752.47524999999996</v>
      </c>
      <c r="Z3" s="152">
        <v>22574.26</v>
      </c>
      <c r="AA3" s="152">
        <v>225.74</v>
      </c>
      <c r="AB3" s="152">
        <v>22800</v>
      </c>
      <c r="AC3" t="s">
        <v>81</v>
      </c>
    </row>
    <row r="4" spans="2:29" x14ac:dyDescent="0.25">
      <c r="B4" s="7">
        <v>46023</v>
      </c>
      <c r="C4" s="8">
        <v>318</v>
      </c>
      <c r="D4" s="9"/>
      <c r="E4" s="10">
        <v>20.5</v>
      </c>
      <c r="F4" s="33">
        <f>E4*C4</f>
        <v>6519</v>
      </c>
      <c r="G4" s="11"/>
      <c r="H4" s="12" t="s">
        <v>6</v>
      </c>
      <c r="I4" s="13">
        <v>0.01</v>
      </c>
      <c r="J4" s="14">
        <f>(F36+F37)*I4</f>
        <v>1722.395</v>
      </c>
      <c r="P4" s="157">
        <v>46002</v>
      </c>
      <c r="Q4" s="156" t="s">
        <v>78</v>
      </c>
      <c r="R4" s="157">
        <v>46081</v>
      </c>
      <c r="S4" s="156" t="s">
        <v>39</v>
      </c>
      <c r="T4" s="155">
        <v>526</v>
      </c>
      <c r="U4" s="156" t="s">
        <v>40</v>
      </c>
      <c r="V4" s="156" t="s">
        <v>80</v>
      </c>
      <c r="W4" s="154">
        <v>30</v>
      </c>
      <c r="X4" s="156" t="s">
        <v>42</v>
      </c>
      <c r="Y4" s="153">
        <v>850</v>
      </c>
      <c r="Z4" s="152">
        <v>25500</v>
      </c>
      <c r="AA4" s="151"/>
      <c r="AB4" s="152">
        <v>25500</v>
      </c>
      <c r="AC4" t="s">
        <v>81</v>
      </c>
    </row>
    <row r="5" spans="2:29" x14ac:dyDescent="0.25">
      <c r="B5" s="7">
        <v>46024</v>
      </c>
      <c r="C5" s="8">
        <v>309</v>
      </c>
      <c r="D5" s="9"/>
      <c r="E5" s="10">
        <v>20.5</v>
      </c>
      <c r="F5" s="33">
        <f t="shared" ref="F5:F34" si="0">E5*C5</f>
        <v>6334.5</v>
      </c>
      <c r="G5" s="11"/>
      <c r="H5" s="12" t="s">
        <v>7</v>
      </c>
      <c r="I5" s="13">
        <v>1E-3</v>
      </c>
      <c r="J5" s="14">
        <f>(F36+F37-J4-J6)*I5</f>
        <v>170.51710500000002</v>
      </c>
      <c r="P5" s="164">
        <v>46017</v>
      </c>
      <c r="Q5" s="156" t="s">
        <v>78</v>
      </c>
      <c r="R5" s="157">
        <v>46081</v>
      </c>
      <c r="S5" s="156" t="s">
        <v>39</v>
      </c>
      <c r="T5" s="163">
        <v>571</v>
      </c>
      <c r="U5" s="162" t="s">
        <v>40</v>
      </c>
      <c r="V5" s="162" t="s">
        <v>46</v>
      </c>
      <c r="W5" s="161">
        <v>80</v>
      </c>
      <c r="X5" s="162" t="s">
        <v>42</v>
      </c>
      <c r="Y5" s="159">
        <v>840</v>
      </c>
      <c r="Z5" s="160">
        <v>67200</v>
      </c>
      <c r="AA5" s="158"/>
      <c r="AB5" s="160">
        <v>67200</v>
      </c>
      <c r="AC5" t="s">
        <v>81</v>
      </c>
    </row>
    <row r="6" spans="2:29" x14ac:dyDescent="0.25">
      <c r="B6" s="7">
        <v>46025</v>
      </c>
      <c r="C6" s="8">
        <v>298.5</v>
      </c>
      <c r="D6" s="9"/>
      <c r="E6" s="10">
        <v>20.5</v>
      </c>
      <c r="F6" s="33">
        <f t="shared" si="0"/>
        <v>6119.25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300</v>
      </c>
      <c r="D7" s="9"/>
      <c r="E7" s="10">
        <v>20.5</v>
      </c>
      <c r="F7" s="33">
        <f t="shared" si="0"/>
        <v>6150</v>
      </c>
      <c r="G7" s="11"/>
      <c r="H7" s="12" t="s">
        <v>9</v>
      </c>
      <c r="I7" s="13"/>
      <c r="J7" s="14">
        <f>'ARALIK 2025'!J39*-1</f>
        <v>-9529.6071454998164</v>
      </c>
      <c r="P7" s="172">
        <v>46030</v>
      </c>
      <c r="Q7" s="17">
        <f>R7-P7</f>
        <v>82</v>
      </c>
      <c r="R7" s="171">
        <v>46112</v>
      </c>
      <c r="S7" s="156" t="s">
        <v>39</v>
      </c>
      <c r="T7" s="170">
        <v>13</v>
      </c>
      <c r="U7" s="169" t="s">
        <v>40</v>
      </c>
      <c r="V7" s="169" t="s">
        <v>79</v>
      </c>
      <c r="W7" s="168">
        <v>30</v>
      </c>
      <c r="X7" s="169" t="s">
        <v>42</v>
      </c>
      <c r="Y7" s="166">
        <v>752.47524999999996</v>
      </c>
      <c r="Z7" s="167">
        <v>22574.26</v>
      </c>
      <c r="AA7" s="167">
        <v>225.74</v>
      </c>
      <c r="AB7" s="167">
        <v>22800</v>
      </c>
      <c r="AC7" t="s">
        <v>83</v>
      </c>
    </row>
    <row r="8" spans="2:29" x14ac:dyDescent="0.25">
      <c r="B8" s="7">
        <v>46027</v>
      </c>
      <c r="C8" s="8">
        <v>310</v>
      </c>
      <c r="D8" s="9"/>
      <c r="E8" s="10">
        <v>20.5</v>
      </c>
      <c r="F8" s="33">
        <f t="shared" si="0"/>
        <v>6355</v>
      </c>
      <c r="G8" s="15"/>
      <c r="H8" s="16"/>
      <c r="I8" s="17"/>
      <c r="J8" s="18"/>
      <c r="P8" s="172">
        <v>46030</v>
      </c>
      <c r="Q8" s="17">
        <f>R8-P8</f>
        <v>82</v>
      </c>
      <c r="R8" s="171">
        <v>46112</v>
      </c>
      <c r="S8" s="156" t="s">
        <v>39</v>
      </c>
      <c r="T8" s="170">
        <v>13</v>
      </c>
      <c r="U8" s="169" t="s">
        <v>40</v>
      </c>
      <c r="V8" s="169" t="s">
        <v>80</v>
      </c>
      <c r="W8" s="168">
        <v>30</v>
      </c>
      <c r="X8" s="169" t="s">
        <v>42</v>
      </c>
      <c r="Y8" s="166">
        <v>850</v>
      </c>
      <c r="Z8" s="167">
        <v>25500</v>
      </c>
      <c r="AA8" s="165"/>
      <c r="AB8" s="167">
        <v>25500</v>
      </c>
      <c r="AC8" t="s">
        <v>83</v>
      </c>
    </row>
    <row r="9" spans="2:29" x14ac:dyDescent="0.25">
      <c r="B9" s="7">
        <v>46028</v>
      </c>
      <c r="C9" s="8">
        <v>327.5</v>
      </c>
      <c r="D9" s="9"/>
      <c r="E9" s="10">
        <v>20.5</v>
      </c>
      <c r="F9" s="33">
        <f t="shared" si="0"/>
        <v>6713.75</v>
      </c>
      <c r="G9" s="15"/>
      <c r="H9" s="16"/>
      <c r="I9" s="17"/>
      <c r="J9" s="18"/>
      <c r="P9" s="179">
        <v>46053</v>
      </c>
      <c r="Q9" s="17">
        <f>R9-P9</f>
        <v>59</v>
      </c>
      <c r="R9" s="171">
        <v>46112</v>
      </c>
      <c r="S9" s="156" t="s">
        <v>39</v>
      </c>
      <c r="T9" s="178">
        <v>85</v>
      </c>
      <c r="U9" s="177" t="s">
        <v>40</v>
      </c>
      <c r="V9" s="177" t="s">
        <v>46</v>
      </c>
      <c r="W9" s="176">
        <v>100</v>
      </c>
      <c r="X9" s="177" t="s">
        <v>42</v>
      </c>
      <c r="Y9" s="175">
        <v>900</v>
      </c>
      <c r="Z9" s="174">
        <v>90000</v>
      </c>
      <c r="AA9" s="173"/>
      <c r="AB9" s="174">
        <v>90000</v>
      </c>
      <c r="AC9" t="s">
        <v>83</v>
      </c>
    </row>
    <row r="10" spans="2:29" x14ac:dyDescent="0.25">
      <c r="B10" s="7">
        <v>46029</v>
      </c>
      <c r="C10" s="8">
        <v>344</v>
      </c>
      <c r="D10" s="9"/>
      <c r="E10" s="10">
        <v>20.5</v>
      </c>
      <c r="F10" s="33">
        <f t="shared" si="0"/>
        <v>7052</v>
      </c>
      <c r="G10" s="15"/>
      <c r="H10" s="16"/>
      <c r="I10" s="17"/>
      <c r="J10" s="18"/>
    </row>
    <row r="11" spans="2:29" x14ac:dyDescent="0.25">
      <c r="B11" s="7">
        <v>46030</v>
      </c>
      <c r="C11" s="8">
        <v>334</v>
      </c>
      <c r="D11" s="9"/>
      <c r="E11" s="10">
        <v>20.5</v>
      </c>
      <c r="F11" s="33">
        <f t="shared" si="0"/>
        <v>6847</v>
      </c>
      <c r="G11" s="15">
        <v>46038</v>
      </c>
      <c r="H11" s="16" t="s">
        <v>76</v>
      </c>
      <c r="I11" s="17"/>
      <c r="J11" s="18">
        <v>100000</v>
      </c>
    </row>
    <row r="12" spans="2:29" x14ac:dyDescent="0.25">
      <c r="B12" s="7">
        <v>46031</v>
      </c>
      <c r="C12" s="8">
        <v>389</v>
      </c>
      <c r="D12" s="9"/>
      <c r="E12" s="10">
        <v>20.5</v>
      </c>
      <c r="F12" s="33">
        <f t="shared" si="0"/>
        <v>7974.5</v>
      </c>
      <c r="G12" s="19"/>
      <c r="H12" s="16"/>
      <c r="I12" s="17"/>
      <c r="J12" s="18"/>
    </row>
    <row r="13" spans="2:29" x14ac:dyDescent="0.25">
      <c r="B13" s="7">
        <v>46032</v>
      </c>
      <c r="C13" s="8">
        <v>492.5</v>
      </c>
      <c r="D13" s="9"/>
      <c r="E13" s="10">
        <v>20.5</v>
      </c>
      <c r="F13" s="33">
        <f t="shared" si="0"/>
        <v>10096.25</v>
      </c>
      <c r="G13" s="15">
        <v>46063</v>
      </c>
      <c r="H13" s="16" t="s">
        <v>76</v>
      </c>
      <c r="I13" s="17"/>
      <c r="J13" s="18">
        <v>70322.850000000006</v>
      </c>
    </row>
    <row r="14" spans="2:29" x14ac:dyDescent="0.25">
      <c r="B14" s="7">
        <v>46033</v>
      </c>
      <c r="C14" s="8">
        <v>319.5</v>
      </c>
      <c r="D14" s="9"/>
      <c r="E14" s="10">
        <v>20.5</v>
      </c>
      <c r="F14" s="33">
        <f t="shared" si="0"/>
        <v>6549.75</v>
      </c>
      <c r="G14" s="15">
        <v>46063</v>
      </c>
      <c r="H14" s="16" t="s">
        <v>77</v>
      </c>
      <c r="I14" s="17"/>
      <c r="J14" s="18">
        <v>20000</v>
      </c>
    </row>
    <row r="15" spans="2:29" x14ac:dyDescent="0.25">
      <c r="B15" s="7">
        <v>46034</v>
      </c>
      <c r="C15" s="8">
        <v>330</v>
      </c>
      <c r="D15" s="9"/>
      <c r="E15" s="10">
        <v>20.5</v>
      </c>
      <c r="F15" s="33">
        <f t="shared" si="0"/>
        <v>6765</v>
      </c>
      <c r="G15" s="19"/>
      <c r="H15" s="16"/>
      <c r="I15" s="17"/>
      <c r="J15" s="18"/>
    </row>
    <row r="16" spans="2:29" x14ac:dyDescent="0.25">
      <c r="B16" s="7">
        <v>46035</v>
      </c>
      <c r="C16" s="8">
        <v>331</v>
      </c>
      <c r="D16" s="9"/>
      <c r="E16" s="10">
        <v>20.5</v>
      </c>
      <c r="F16" s="33">
        <f t="shared" si="0"/>
        <v>6785.5</v>
      </c>
      <c r="G16" s="19"/>
      <c r="H16" s="16"/>
      <c r="I16" s="17"/>
      <c r="J16" s="18"/>
    </row>
    <row r="17" spans="2:10" x14ac:dyDescent="0.25">
      <c r="B17" s="7">
        <v>46036</v>
      </c>
      <c r="C17" s="8">
        <v>337.5</v>
      </c>
      <c r="D17" s="9"/>
      <c r="E17" s="10">
        <v>20.5</v>
      </c>
      <c r="F17" s="33">
        <f t="shared" si="0"/>
        <v>6918.75</v>
      </c>
      <c r="G17" s="19"/>
      <c r="H17" s="16"/>
      <c r="I17" s="17"/>
      <c r="J17" s="18"/>
    </row>
    <row r="18" spans="2:10" x14ac:dyDescent="0.25">
      <c r="B18" s="7">
        <v>46037</v>
      </c>
      <c r="C18" s="8">
        <v>341</v>
      </c>
      <c r="D18" s="9"/>
      <c r="E18" s="10">
        <v>20.5</v>
      </c>
      <c r="F18" s="33">
        <f t="shared" si="0"/>
        <v>6990.5</v>
      </c>
      <c r="G18" s="19"/>
      <c r="H18" s="16"/>
      <c r="I18" s="17"/>
      <c r="J18" s="18"/>
    </row>
    <row r="19" spans="2:10" x14ac:dyDescent="0.25">
      <c r="B19" s="7">
        <v>46038</v>
      </c>
      <c r="C19" s="8">
        <v>328</v>
      </c>
      <c r="D19" s="9"/>
      <c r="E19" s="10">
        <v>20.5</v>
      </c>
      <c r="F19" s="33">
        <f t="shared" si="0"/>
        <v>6724</v>
      </c>
      <c r="G19" s="19"/>
      <c r="H19" s="16"/>
      <c r="I19" s="17"/>
      <c r="J19" s="18"/>
    </row>
    <row r="20" spans="2:10" x14ac:dyDescent="0.25">
      <c r="B20" s="7">
        <v>46039</v>
      </c>
      <c r="C20" s="8">
        <v>341</v>
      </c>
      <c r="D20" s="9"/>
      <c r="E20" s="10">
        <v>20.5</v>
      </c>
      <c r="F20" s="33">
        <f t="shared" si="0"/>
        <v>6990.5</v>
      </c>
      <c r="G20" s="19"/>
      <c r="H20" s="16"/>
      <c r="I20" s="17"/>
      <c r="J20" s="18"/>
    </row>
    <row r="21" spans="2:10" x14ac:dyDescent="0.25">
      <c r="B21" s="7">
        <v>46040</v>
      </c>
      <c r="C21" s="8">
        <v>350.5</v>
      </c>
      <c r="D21" s="9"/>
      <c r="E21" s="10">
        <v>20.5</v>
      </c>
      <c r="F21" s="33">
        <f t="shared" si="0"/>
        <v>7185.25</v>
      </c>
      <c r="G21" s="19"/>
      <c r="H21" s="16"/>
      <c r="I21" s="17"/>
      <c r="J21" s="18"/>
    </row>
    <row r="22" spans="2:10" x14ac:dyDescent="0.25">
      <c r="B22" s="7">
        <v>46041</v>
      </c>
      <c r="C22" s="8">
        <v>191</v>
      </c>
      <c r="D22" s="9"/>
      <c r="E22" s="10">
        <v>20.5</v>
      </c>
      <c r="F22" s="33">
        <f t="shared" si="0"/>
        <v>3915.5</v>
      </c>
      <c r="G22" s="19"/>
      <c r="H22" s="16"/>
      <c r="I22" s="17"/>
      <c r="J22" s="18"/>
    </row>
    <row r="23" spans="2:10" x14ac:dyDescent="0.25">
      <c r="B23" s="7">
        <v>46042</v>
      </c>
      <c r="C23" s="8">
        <v>172.5</v>
      </c>
      <c r="D23" s="9"/>
      <c r="E23" s="10">
        <v>20.5</v>
      </c>
      <c r="F23" s="33">
        <f t="shared" si="0"/>
        <v>3536.25</v>
      </c>
      <c r="G23" s="19"/>
      <c r="H23" s="16"/>
      <c r="I23" s="17"/>
      <c r="J23" s="18"/>
    </row>
    <row r="24" spans="2:10" x14ac:dyDescent="0.25">
      <c r="B24" s="7">
        <v>46043</v>
      </c>
      <c r="C24" s="8">
        <v>172.5</v>
      </c>
      <c r="D24" s="9"/>
      <c r="E24" s="10">
        <v>20.5</v>
      </c>
      <c r="F24" s="33">
        <f t="shared" si="0"/>
        <v>3536.25</v>
      </c>
      <c r="G24" s="19"/>
      <c r="H24" s="16"/>
      <c r="I24" s="17"/>
      <c r="J24" s="18"/>
    </row>
    <row r="25" spans="2:10" x14ac:dyDescent="0.25">
      <c r="B25" s="7">
        <v>46044</v>
      </c>
      <c r="C25" s="8">
        <v>165</v>
      </c>
      <c r="D25" s="9"/>
      <c r="E25" s="10">
        <v>24.25</v>
      </c>
      <c r="F25" s="33">
        <f t="shared" si="0"/>
        <v>4001.25</v>
      </c>
      <c r="G25" s="19"/>
      <c r="H25" s="16"/>
      <c r="I25" s="17"/>
      <c r="J25" s="18"/>
    </row>
    <row r="26" spans="2:10" x14ac:dyDescent="0.25">
      <c r="B26" s="7">
        <v>46045</v>
      </c>
      <c r="C26" s="8">
        <v>161.5</v>
      </c>
      <c r="D26" s="9"/>
      <c r="E26" s="10">
        <v>24.25</v>
      </c>
      <c r="F26" s="33">
        <f t="shared" si="0"/>
        <v>3916.375</v>
      </c>
      <c r="G26" s="19"/>
      <c r="H26" s="16"/>
      <c r="I26" s="17"/>
      <c r="J26" s="18"/>
    </row>
    <row r="27" spans="2:10" x14ac:dyDescent="0.25">
      <c r="B27" s="7">
        <v>46046</v>
      </c>
      <c r="C27" s="8">
        <v>176</v>
      </c>
      <c r="D27" s="9"/>
      <c r="E27" s="10">
        <v>24.25</v>
      </c>
      <c r="F27" s="33">
        <f t="shared" si="0"/>
        <v>4268</v>
      </c>
      <c r="G27" s="19"/>
      <c r="H27" s="16"/>
      <c r="I27" s="17"/>
      <c r="J27" s="18"/>
    </row>
    <row r="28" spans="2:10" x14ac:dyDescent="0.25">
      <c r="B28" s="7">
        <v>46047</v>
      </c>
      <c r="C28" s="8">
        <v>177</v>
      </c>
      <c r="D28" s="9"/>
      <c r="E28" s="10">
        <v>24.25</v>
      </c>
      <c r="F28" s="33">
        <f t="shared" si="0"/>
        <v>4292.25</v>
      </c>
      <c r="G28" s="19"/>
      <c r="H28" s="16"/>
      <c r="I28" s="17"/>
      <c r="J28" s="18"/>
    </row>
    <row r="29" spans="2:10" x14ac:dyDescent="0.25">
      <c r="B29" s="7">
        <v>46048</v>
      </c>
      <c r="C29" s="8">
        <v>157</v>
      </c>
      <c r="D29" s="9"/>
      <c r="E29" s="10">
        <v>24.25</v>
      </c>
      <c r="F29" s="33">
        <f t="shared" si="0"/>
        <v>3807.25</v>
      </c>
      <c r="G29" s="19"/>
      <c r="H29" s="16"/>
      <c r="I29" s="17"/>
      <c r="J29" s="18"/>
    </row>
    <row r="30" spans="2:10" x14ac:dyDescent="0.25">
      <c r="B30" s="7">
        <v>46049</v>
      </c>
      <c r="C30" s="8">
        <v>151</v>
      </c>
      <c r="D30" s="9"/>
      <c r="E30" s="10">
        <v>24.25</v>
      </c>
      <c r="F30" s="33">
        <f t="shared" si="0"/>
        <v>3661.75</v>
      </c>
      <c r="G30" s="19"/>
      <c r="H30" s="16"/>
      <c r="I30" s="17"/>
      <c r="J30" s="18"/>
    </row>
    <row r="31" spans="2:10" x14ac:dyDescent="0.25">
      <c r="B31" s="7">
        <v>46050</v>
      </c>
      <c r="C31" s="8">
        <v>123</v>
      </c>
      <c r="D31" s="9"/>
      <c r="E31" s="10">
        <v>24.25</v>
      </c>
      <c r="F31" s="33">
        <f t="shared" si="0"/>
        <v>2982.75</v>
      </c>
      <c r="G31" s="19"/>
      <c r="H31" s="16"/>
      <c r="I31" s="17"/>
      <c r="J31" s="18"/>
    </row>
    <row r="32" spans="2:10" x14ac:dyDescent="0.25">
      <c r="B32" s="7">
        <v>46051</v>
      </c>
      <c r="C32" s="8">
        <v>131.5</v>
      </c>
      <c r="D32" s="9"/>
      <c r="E32" s="10">
        <v>24.25</v>
      </c>
      <c r="F32" s="33">
        <f t="shared" si="0"/>
        <v>3188.875</v>
      </c>
      <c r="G32" s="19"/>
      <c r="H32" s="16"/>
      <c r="I32" s="17"/>
      <c r="J32" s="18"/>
    </row>
    <row r="33" spans="2:12" x14ac:dyDescent="0.25">
      <c r="B33" s="7">
        <v>46052</v>
      </c>
      <c r="C33" s="8">
        <v>124.5</v>
      </c>
      <c r="D33" s="9"/>
      <c r="E33" s="10">
        <v>24.25</v>
      </c>
      <c r="F33" s="33">
        <f t="shared" si="0"/>
        <v>3019.125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125.5</v>
      </c>
      <c r="D34" s="48"/>
      <c r="E34" s="10">
        <v>24.25</v>
      </c>
      <c r="F34" s="49">
        <f t="shared" si="0"/>
        <v>3043.375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8129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182686.15495950019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172239.5</v>
      </c>
      <c r="L36" s="31">
        <f>J36-J4-J5-J6</f>
        <v>170346.587895</v>
      </c>
    </row>
    <row r="37" spans="2:12" x14ac:dyDescent="0.25">
      <c r="B37" s="26" t="s">
        <v>14</v>
      </c>
      <c r="C37" s="30">
        <f>C35</f>
        <v>8129</v>
      </c>
      <c r="D37" s="9">
        <f>D35/1.03</f>
        <v>0</v>
      </c>
      <c r="E37" s="10"/>
      <c r="F37" s="33">
        <f>SUM(F4:F36)</f>
        <v>172239.5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-10446.654959500185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5C71-D4BA-4354-94DE-5A9521792434}">
  <dimension ref="B1:AC43"/>
  <sheetViews>
    <sheetView zoomScale="85" zoomScaleNormal="85" workbookViewId="0">
      <selection activeCell="P7" sqref="P7:AE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147300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7">
        <v>46002</v>
      </c>
      <c r="Q3" s="188" t="s">
        <v>78</v>
      </c>
      <c r="R3" s="187">
        <v>46081</v>
      </c>
      <c r="S3" s="188" t="s">
        <v>39</v>
      </c>
      <c r="T3" s="189">
        <v>526</v>
      </c>
      <c r="U3" s="188" t="s">
        <v>40</v>
      </c>
      <c r="V3" s="188" t="s">
        <v>79</v>
      </c>
      <c r="W3" s="190">
        <v>30</v>
      </c>
      <c r="X3" s="188" t="s">
        <v>42</v>
      </c>
      <c r="Y3" s="191">
        <v>752.47524999999996</v>
      </c>
      <c r="Z3" s="192">
        <v>22574.26</v>
      </c>
      <c r="AA3" s="192">
        <v>225.74</v>
      </c>
      <c r="AB3" s="192">
        <v>22800</v>
      </c>
      <c r="AC3" t="s">
        <v>81</v>
      </c>
    </row>
    <row r="4" spans="2:29" x14ac:dyDescent="0.25">
      <c r="B4" s="7">
        <v>46054</v>
      </c>
      <c r="C4" s="8">
        <v>123.5</v>
      </c>
      <c r="D4" s="9"/>
      <c r="E4" s="10">
        <v>24.25</v>
      </c>
      <c r="F4" s="33">
        <f>E4*C4</f>
        <v>2994.875</v>
      </c>
      <c r="G4" s="11"/>
      <c r="H4" s="12" t="s">
        <v>6</v>
      </c>
      <c r="I4" s="13">
        <v>0.01</v>
      </c>
      <c r="J4" s="14">
        <f>(F36+F37)*I4</f>
        <v>812.13250000000005</v>
      </c>
      <c r="P4" s="187">
        <v>46002</v>
      </c>
      <c r="Q4" s="188" t="s">
        <v>78</v>
      </c>
      <c r="R4" s="187">
        <v>46081</v>
      </c>
      <c r="S4" s="188" t="s">
        <v>39</v>
      </c>
      <c r="T4" s="189">
        <v>526</v>
      </c>
      <c r="U4" s="188" t="s">
        <v>40</v>
      </c>
      <c r="V4" s="188" t="s">
        <v>80</v>
      </c>
      <c r="W4" s="190">
        <v>30</v>
      </c>
      <c r="X4" s="188" t="s">
        <v>42</v>
      </c>
      <c r="Y4" s="191">
        <v>850</v>
      </c>
      <c r="Z4" s="192">
        <v>25500</v>
      </c>
      <c r="AA4" s="193"/>
      <c r="AB4" s="192">
        <v>25500</v>
      </c>
      <c r="AC4" t="s">
        <v>81</v>
      </c>
    </row>
    <row r="5" spans="2:29" x14ac:dyDescent="0.25">
      <c r="B5" s="7">
        <v>46055</v>
      </c>
      <c r="C5" s="8">
        <v>128</v>
      </c>
      <c r="D5" s="9"/>
      <c r="E5" s="10">
        <v>24.25</v>
      </c>
      <c r="F5" s="33">
        <f t="shared" ref="F5:F34" si="0">E5*C5</f>
        <v>3104</v>
      </c>
      <c r="G5" s="11"/>
      <c r="H5" s="12" t="s">
        <v>7</v>
      </c>
      <c r="I5" s="13">
        <v>1E-3</v>
      </c>
      <c r="J5" s="14">
        <f>(F36+F37-J4-J6)*I5</f>
        <v>80.401117499999998</v>
      </c>
      <c r="P5" s="194">
        <v>46017</v>
      </c>
      <c r="Q5" s="188" t="s">
        <v>78</v>
      </c>
      <c r="R5" s="187">
        <v>46081</v>
      </c>
      <c r="S5" s="188" t="s">
        <v>39</v>
      </c>
      <c r="T5" s="195">
        <v>571</v>
      </c>
      <c r="U5" s="196" t="s">
        <v>40</v>
      </c>
      <c r="V5" s="196" t="s">
        <v>46</v>
      </c>
      <c r="W5" s="197">
        <v>80</v>
      </c>
      <c r="X5" s="196" t="s">
        <v>42</v>
      </c>
      <c r="Y5" s="198">
        <v>840</v>
      </c>
      <c r="Z5" s="199">
        <v>67200</v>
      </c>
      <c r="AA5" s="200"/>
      <c r="AB5" s="199">
        <v>67200</v>
      </c>
      <c r="AC5" t="s">
        <v>81</v>
      </c>
    </row>
    <row r="6" spans="2:29" x14ac:dyDescent="0.25">
      <c r="B6" s="7">
        <v>46056</v>
      </c>
      <c r="C6" s="8">
        <v>128</v>
      </c>
      <c r="D6" s="9"/>
      <c r="E6" s="10">
        <v>24.25</v>
      </c>
      <c r="F6" s="33">
        <f t="shared" si="0"/>
        <v>3104</v>
      </c>
      <c r="G6" s="11"/>
      <c r="H6" s="12" t="s">
        <v>8</v>
      </c>
      <c r="I6" s="13"/>
      <c r="J6" s="1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>
        <v>-115500</v>
      </c>
    </row>
    <row r="7" spans="2:29" x14ac:dyDescent="0.25">
      <c r="B7" s="7">
        <v>46057</v>
      </c>
      <c r="C7" s="8">
        <v>132</v>
      </c>
      <c r="D7" s="9"/>
      <c r="E7" s="10">
        <v>24.25</v>
      </c>
      <c r="F7" s="33">
        <f t="shared" si="0"/>
        <v>3201</v>
      </c>
      <c r="G7" s="11"/>
      <c r="H7" s="12" t="s">
        <v>9</v>
      </c>
      <c r="I7" s="13"/>
      <c r="J7" s="14">
        <f>'OCAK 2026'!J39*-1</f>
        <v>10446.654959500185</v>
      </c>
      <c r="P7" s="172">
        <v>46030</v>
      </c>
      <c r="Q7" s="17">
        <f>R7-P7</f>
        <v>82</v>
      </c>
      <c r="R7" s="171">
        <v>46112</v>
      </c>
      <c r="S7" s="156" t="s">
        <v>39</v>
      </c>
      <c r="T7" s="170">
        <v>13</v>
      </c>
      <c r="U7" s="169" t="s">
        <v>40</v>
      </c>
      <c r="V7" s="169" t="s">
        <v>79</v>
      </c>
      <c r="W7" s="168">
        <v>30</v>
      </c>
      <c r="X7" s="169" t="s">
        <v>42</v>
      </c>
      <c r="Y7" s="166">
        <v>752.47524999999996</v>
      </c>
      <c r="Z7" s="167">
        <v>22574.26</v>
      </c>
      <c r="AA7" s="167">
        <v>225.74</v>
      </c>
      <c r="AB7" s="167">
        <v>22800</v>
      </c>
      <c r="AC7" t="s">
        <v>83</v>
      </c>
    </row>
    <row r="8" spans="2:29" x14ac:dyDescent="0.25">
      <c r="B8" s="7">
        <v>46058</v>
      </c>
      <c r="C8" s="8">
        <v>122</v>
      </c>
      <c r="D8" s="9"/>
      <c r="E8" s="10">
        <v>24.25</v>
      </c>
      <c r="F8" s="33">
        <f t="shared" si="0"/>
        <v>2958.5</v>
      </c>
      <c r="G8" s="15"/>
      <c r="H8" s="16"/>
      <c r="I8" s="17"/>
      <c r="J8" s="18"/>
      <c r="P8" s="172">
        <v>46030</v>
      </c>
      <c r="Q8" s="17">
        <f>R8-P8</f>
        <v>82</v>
      </c>
      <c r="R8" s="171">
        <v>46112</v>
      </c>
      <c r="S8" s="156" t="s">
        <v>39</v>
      </c>
      <c r="T8" s="170">
        <v>13</v>
      </c>
      <c r="U8" s="169" t="s">
        <v>40</v>
      </c>
      <c r="V8" s="169" t="s">
        <v>80</v>
      </c>
      <c r="W8" s="168">
        <v>30</v>
      </c>
      <c r="X8" s="169" t="s">
        <v>42</v>
      </c>
      <c r="Y8" s="166">
        <v>850</v>
      </c>
      <c r="Z8" s="167">
        <v>25500</v>
      </c>
      <c r="AA8" s="165"/>
      <c r="AB8" s="167">
        <v>25500</v>
      </c>
      <c r="AC8" t="s">
        <v>83</v>
      </c>
    </row>
    <row r="9" spans="2:29" x14ac:dyDescent="0.25">
      <c r="B9" s="7">
        <v>46059</v>
      </c>
      <c r="C9" s="8">
        <v>120.5</v>
      </c>
      <c r="D9" s="9"/>
      <c r="E9" s="10">
        <v>24.25</v>
      </c>
      <c r="F9" s="33">
        <f t="shared" si="0"/>
        <v>2922.125</v>
      </c>
      <c r="G9" s="157">
        <v>46002</v>
      </c>
      <c r="H9" s="16" t="s">
        <v>84</v>
      </c>
      <c r="I9" s="17"/>
      <c r="J9" s="152">
        <v>22800</v>
      </c>
      <c r="P9" s="179">
        <v>46053</v>
      </c>
      <c r="Q9" s="17">
        <f>R9-P9</f>
        <v>59</v>
      </c>
      <c r="R9" s="171">
        <v>46112</v>
      </c>
      <c r="S9" s="156" t="s">
        <v>39</v>
      </c>
      <c r="T9" s="178">
        <v>85</v>
      </c>
      <c r="U9" s="177" t="s">
        <v>40</v>
      </c>
      <c r="V9" s="177" t="s">
        <v>46</v>
      </c>
      <c r="W9" s="176">
        <v>100</v>
      </c>
      <c r="X9" s="177" t="s">
        <v>42</v>
      </c>
      <c r="Y9" s="175">
        <v>900</v>
      </c>
      <c r="Z9" s="174">
        <v>90000</v>
      </c>
      <c r="AA9" s="173"/>
      <c r="AB9" s="174">
        <v>90000</v>
      </c>
      <c r="AC9" t="s">
        <v>83</v>
      </c>
    </row>
    <row r="10" spans="2:29" x14ac:dyDescent="0.25">
      <c r="B10" s="7">
        <v>46060</v>
      </c>
      <c r="C10" s="8">
        <v>115.5</v>
      </c>
      <c r="D10" s="9"/>
      <c r="E10" s="10">
        <v>24.25</v>
      </c>
      <c r="F10" s="33">
        <f t="shared" si="0"/>
        <v>2800.875</v>
      </c>
      <c r="G10" s="157">
        <v>46002</v>
      </c>
      <c r="H10" s="16" t="s">
        <v>85</v>
      </c>
      <c r="I10" s="17"/>
      <c r="J10" s="152">
        <v>25500</v>
      </c>
      <c r="P10" s="186">
        <v>46069</v>
      </c>
      <c r="Q10" s="17">
        <f>R10-P10</f>
        <v>43</v>
      </c>
      <c r="R10" s="171">
        <v>46112</v>
      </c>
      <c r="S10" s="156" t="s">
        <v>39</v>
      </c>
      <c r="T10" s="182">
        <v>134</v>
      </c>
      <c r="U10" s="181" t="s">
        <v>40</v>
      </c>
      <c r="V10" s="181" t="s">
        <v>46</v>
      </c>
      <c r="W10" s="180">
        <v>10</v>
      </c>
      <c r="X10" s="181" t="s">
        <v>42</v>
      </c>
      <c r="Y10" s="185">
        <v>900</v>
      </c>
      <c r="Z10" s="184">
        <v>9000</v>
      </c>
      <c r="AA10" s="183"/>
      <c r="AB10" s="184">
        <v>9000</v>
      </c>
      <c r="AC10" t="s">
        <v>83</v>
      </c>
    </row>
    <row r="11" spans="2:29" x14ac:dyDescent="0.25">
      <c r="B11" s="7">
        <v>46061</v>
      </c>
      <c r="C11" s="8">
        <v>122</v>
      </c>
      <c r="D11" s="9"/>
      <c r="E11" s="10">
        <v>24.25</v>
      </c>
      <c r="F11" s="33">
        <f t="shared" si="0"/>
        <v>2958.5</v>
      </c>
      <c r="G11" s="164">
        <v>46017</v>
      </c>
      <c r="H11" s="16" t="s">
        <v>86</v>
      </c>
      <c r="I11" s="17"/>
      <c r="J11" s="160">
        <v>67200</v>
      </c>
    </row>
    <row r="12" spans="2:29" x14ac:dyDescent="0.25">
      <c r="B12" s="7">
        <v>46062</v>
      </c>
      <c r="C12" s="8">
        <v>122</v>
      </c>
      <c r="D12" s="9"/>
      <c r="E12" s="10">
        <v>24.25</v>
      </c>
      <c r="F12" s="33">
        <f t="shared" si="0"/>
        <v>2958.5</v>
      </c>
      <c r="G12" s="19"/>
      <c r="H12" s="16"/>
      <c r="I12" s="17"/>
      <c r="J12" s="18"/>
    </row>
    <row r="13" spans="2:29" x14ac:dyDescent="0.25">
      <c r="B13" s="7">
        <v>46063</v>
      </c>
      <c r="C13" s="8">
        <v>121</v>
      </c>
      <c r="D13" s="9"/>
      <c r="E13" s="10">
        <v>24.25</v>
      </c>
      <c r="F13" s="33">
        <f t="shared" si="0"/>
        <v>2934.25</v>
      </c>
      <c r="G13" s="19"/>
      <c r="H13" s="16"/>
      <c r="I13" s="17"/>
      <c r="J13" s="18"/>
    </row>
    <row r="14" spans="2:29" x14ac:dyDescent="0.25">
      <c r="B14" s="7">
        <v>46064</v>
      </c>
      <c r="C14" s="8">
        <v>118.5</v>
      </c>
      <c r="D14" s="9"/>
      <c r="E14" s="10">
        <v>24.25</v>
      </c>
      <c r="F14" s="33">
        <f t="shared" si="0"/>
        <v>2873.625</v>
      </c>
      <c r="G14" s="15">
        <v>46093</v>
      </c>
      <c r="H14" s="16" t="s">
        <v>71</v>
      </c>
      <c r="I14" s="17"/>
      <c r="J14" s="18">
        <v>5000</v>
      </c>
    </row>
    <row r="15" spans="2:29" x14ac:dyDescent="0.25">
      <c r="B15" s="7">
        <v>46065</v>
      </c>
      <c r="C15" s="8">
        <v>113.5</v>
      </c>
      <c r="D15" s="9"/>
      <c r="E15" s="10">
        <v>24.25</v>
      </c>
      <c r="F15" s="33">
        <f t="shared" si="0"/>
        <v>2752.375</v>
      </c>
      <c r="G15" s="19"/>
      <c r="H15" s="16"/>
      <c r="I15" s="17"/>
      <c r="J15" s="18"/>
    </row>
    <row r="16" spans="2:29" x14ac:dyDescent="0.25">
      <c r="B16" s="7">
        <v>46066</v>
      </c>
      <c r="C16" s="8">
        <v>119</v>
      </c>
      <c r="D16" s="9"/>
      <c r="E16" s="10">
        <v>24.25</v>
      </c>
      <c r="F16" s="33">
        <f t="shared" si="0"/>
        <v>2885.75</v>
      </c>
      <c r="G16" s="19"/>
      <c r="H16" s="16"/>
      <c r="I16" s="17"/>
      <c r="J16" s="18"/>
    </row>
    <row r="17" spans="2:27" x14ac:dyDescent="0.25">
      <c r="B17" s="7">
        <v>46067</v>
      </c>
      <c r="C17" s="8">
        <v>112.5</v>
      </c>
      <c r="D17" s="9"/>
      <c r="E17" s="10">
        <v>24.25</v>
      </c>
      <c r="F17" s="33">
        <f t="shared" si="0"/>
        <v>2728.125</v>
      </c>
      <c r="G17" s="19"/>
      <c r="H17" s="16"/>
      <c r="I17" s="17"/>
      <c r="J17" s="18"/>
      <c r="AA17" s="17"/>
    </row>
    <row r="18" spans="2:27" x14ac:dyDescent="0.25">
      <c r="B18" s="7">
        <v>46068</v>
      </c>
      <c r="C18" s="8">
        <v>105</v>
      </c>
      <c r="D18" s="9"/>
      <c r="E18" s="10">
        <v>24.25</v>
      </c>
      <c r="F18" s="33">
        <f t="shared" si="0"/>
        <v>2546.25</v>
      </c>
      <c r="G18" s="19"/>
      <c r="H18" s="16"/>
      <c r="I18" s="17"/>
      <c r="J18" s="18"/>
      <c r="AA18" s="17"/>
    </row>
    <row r="19" spans="2:27" x14ac:dyDescent="0.25">
      <c r="B19" s="7">
        <v>46069</v>
      </c>
      <c r="C19" s="8">
        <v>117</v>
      </c>
      <c r="D19" s="9"/>
      <c r="E19" s="10">
        <v>24.25</v>
      </c>
      <c r="F19" s="33">
        <f t="shared" si="0"/>
        <v>2837.25</v>
      </c>
      <c r="G19" s="19"/>
      <c r="H19" s="16"/>
      <c r="I19" s="17"/>
      <c r="J19" s="18"/>
    </row>
    <row r="20" spans="2:27" x14ac:dyDescent="0.25">
      <c r="B20" s="7">
        <v>46070</v>
      </c>
      <c r="C20" s="8">
        <v>112.5</v>
      </c>
      <c r="D20" s="9"/>
      <c r="E20" s="10">
        <v>24.25</v>
      </c>
      <c r="F20" s="33">
        <f t="shared" si="0"/>
        <v>2728.125</v>
      </c>
      <c r="G20" s="19"/>
      <c r="H20" s="16"/>
      <c r="I20" s="17"/>
      <c r="J20" s="18"/>
    </row>
    <row r="21" spans="2:27" x14ac:dyDescent="0.25">
      <c r="B21" s="7">
        <v>46071</v>
      </c>
      <c r="C21" s="8">
        <v>118</v>
      </c>
      <c r="D21" s="9"/>
      <c r="E21" s="10">
        <v>24.25</v>
      </c>
      <c r="F21" s="33">
        <f t="shared" si="0"/>
        <v>2861.5</v>
      </c>
      <c r="G21" s="19"/>
      <c r="H21" s="16"/>
      <c r="I21" s="17"/>
      <c r="J21" s="18"/>
    </row>
    <row r="22" spans="2:27" x14ac:dyDescent="0.25">
      <c r="B22" s="7">
        <v>46072</v>
      </c>
      <c r="C22" s="8">
        <v>123</v>
      </c>
      <c r="D22" s="9"/>
      <c r="E22" s="10">
        <v>24.25</v>
      </c>
      <c r="F22" s="33">
        <f t="shared" si="0"/>
        <v>2982.75</v>
      </c>
      <c r="G22" s="19"/>
      <c r="H22" s="16"/>
      <c r="I22" s="17"/>
      <c r="J22" s="18"/>
    </row>
    <row r="23" spans="2:27" x14ac:dyDescent="0.25">
      <c r="B23" s="7">
        <v>46073</v>
      </c>
      <c r="C23" s="8">
        <v>121</v>
      </c>
      <c r="D23" s="9"/>
      <c r="E23" s="10">
        <v>24.25</v>
      </c>
      <c r="F23" s="33">
        <f t="shared" si="0"/>
        <v>2934.25</v>
      </c>
      <c r="G23" s="19"/>
      <c r="H23" s="16"/>
      <c r="I23" s="17"/>
      <c r="J23" s="18"/>
    </row>
    <row r="24" spans="2:27" x14ac:dyDescent="0.25">
      <c r="B24" s="7">
        <v>46074</v>
      </c>
      <c r="C24" s="8">
        <v>120.5</v>
      </c>
      <c r="D24" s="9"/>
      <c r="E24" s="10">
        <v>24.25</v>
      </c>
      <c r="F24" s="33">
        <f t="shared" si="0"/>
        <v>2922.125</v>
      </c>
      <c r="G24" s="19"/>
      <c r="H24" s="16"/>
      <c r="I24" s="17"/>
      <c r="J24" s="18"/>
    </row>
    <row r="25" spans="2:27" x14ac:dyDescent="0.25">
      <c r="B25" s="7">
        <v>46075</v>
      </c>
      <c r="C25" s="8">
        <v>123.5</v>
      </c>
      <c r="D25" s="9"/>
      <c r="E25" s="10">
        <v>24.25</v>
      </c>
      <c r="F25" s="33">
        <f t="shared" si="0"/>
        <v>2994.875</v>
      </c>
      <c r="G25" s="19"/>
      <c r="H25" s="16"/>
      <c r="I25" s="17"/>
      <c r="J25" s="18"/>
    </row>
    <row r="26" spans="2:27" x14ac:dyDescent="0.25">
      <c r="B26" s="7">
        <v>46076</v>
      </c>
      <c r="C26" s="8">
        <v>124.5</v>
      </c>
      <c r="D26" s="9"/>
      <c r="E26" s="10">
        <v>24.25</v>
      </c>
      <c r="F26" s="33">
        <f t="shared" si="0"/>
        <v>3019.125</v>
      </c>
      <c r="G26" s="19"/>
      <c r="H26" s="16"/>
      <c r="I26" s="17"/>
      <c r="J26" s="18"/>
    </row>
    <row r="27" spans="2:27" x14ac:dyDescent="0.25">
      <c r="B27" s="7">
        <v>46077</v>
      </c>
      <c r="C27" s="8">
        <v>122.5</v>
      </c>
      <c r="D27" s="9"/>
      <c r="E27" s="10">
        <v>24.25</v>
      </c>
      <c r="F27" s="33">
        <f t="shared" si="0"/>
        <v>2970.625</v>
      </c>
      <c r="G27" s="19"/>
      <c r="H27" s="16"/>
      <c r="I27" s="17"/>
      <c r="J27" s="18"/>
    </row>
    <row r="28" spans="2:27" x14ac:dyDescent="0.25">
      <c r="B28" s="7">
        <v>46078</v>
      </c>
      <c r="C28" s="8">
        <v>122.5</v>
      </c>
      <c r="D28" s="9"/>
      <c r="E28" s="10">
        <v>24.25</v>
      </c>
      <c r="F28" s="33">
        <f t="shared" si="0"/>
        <v>2970.625</v>
      </c>
      <c r="G28" s="19"/>
      <c r="H28" s="16"/>
      <c r="I28" s="17"/>
      <c r="J28" s="18"/>
    </row>
    <row r="29" spans="2:27" x14ac:dyDescent="0.25">
      <c r="B29" s="7">
        <v>46079</v>
      </c>
      <c r="C29" s="8">
        <v>118</v>
      </c>
      <c r="D29" s="9"/>
      <c r="E29" s="10">
        <v>24.25</v>
      </c>
      <c r="F29" s="33">
        <f t="shared" si="0"/>
        <v>2861.5</v>
      </c>
      <c r="G29" s="19"/>
      <c r="H29" s="16"/>
      <c r="I29" s="17"/>
      <c r="J29" s="18"/>
    </row>
    <row r="30" spans="2:27" x14ac:dyDescent="0.25">
      <c r="B30" s="7">
        <v>46080</v>
      </c>
      <c r="C30" s="8">
        <v>110</v>
      </c>
      <c r="D30" s="9"/>
      <c r="E30" s="10">
        <v>24.25</v>
      </c>
      <c r="F30" s="33">
        <f t="shared" si="0"/>
        <v>2667.5</v>
      </c>
      <c r="G30" s="19"/>
      <c r="H30" s="16"/>
      <c r="I30" s="17"/>
      <c r="J30" s="18"/>
    </row>
    <row r="31" spans="2:27" x14ac:dyDescent="0.25">
      <c r="B31" s="7">
        <v>46081</v>
      </c>
      <c r="C31" s="8">
        <v>113</v>
      </c>
      <c r="D31" s="9"/>
      <c r="E31" s="10">
        <v>24.25</v>
      </c>
      <c r="F31" s="33">
        <f t="shared" si="0"/>
        <v>2740.25</v>
      </c>
      <c r="G31" s="19"/>
      <c r="H31" s="16"/>
      <c r="I31" s="17"/>
      <c r="J31" s="18"/>
    </row>
    <row r="32" spans="2:27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3349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131839.18857700017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81213.25</v>
      </c>
      <c r="L36" s="31">
        <f>J36-J4-J5-J6</f>
        <v>80320.716382499988</v>
      </c>
    </row>
    <row r="37" spans="2:12" x14ac:dyDescent="0.25">
      <c r="B37" s="26" t="s">
        <v>14</v>
      </c>
      <c r="C37" s="30">
        <f>C35</f>
        <v>3349</v>
      </c>
      <c r="D37" s="9">
        <f>D35/1.03</f>
        <v>0</v>
      </c>
      <c r="E37" s="10"/>
      <c r="F37" s="33">
        <f>SUM(F4:F36)</f>
        <v>81213.25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-50625.938577000168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5EA3-A354-46E3-941A-299B3BC9C58F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1">
        <v>46030</v>
      </c>
      <c r="Q3" s="13">
        <f>R3-P3</f>
        <v>82</v>
      </c>
      <c r="R3" s="202">
        <v>46112</v>
      </c>
      <c r="S3" s="188" t="s">
        <v>39</v>
      </c>
      <c r="T3" s="203">
        <v>13</v>
      </c>
      <c r="U3" s="204" t="s">
        <v>40</v>
      </c>
      <c r="V3" s="204" t="s">
        <v>79</v>
      </c>
      <c r="W3" s="205">
        <v>30</v>
      </c>
      <c r="X3" s="204" t="s">
        <v>42</v>
      </c>
      <c r="Y3" s="206">
        <v>752.47524999999996</v>
      </c>
      <c r="Z3" s="207">
        <v>22574.26</v>
      </c>
      <c r="AA3" s="207">
        <v>225.74</v>
      </c>
      <c r="AB3" s="207">
        <v>22800</v>
      </c>
      <c r="AC3" t="s">
        <v>83</v>
      </c>
    </row>
    <row r="4" spans="2:29" x14ac:dyDescent="0.25">
      <c r="B4" s="7">
        <v>46082</v>
      </c>
      <c r="C4" s="8">
        <v>120</v>
      </c>
      <c r="D4" s="9"/>
      <c r="E4" s="10">
        <v>24.5</v>
      </c>
      <c r="F4" s="33">
        <f>E4*C4</f>
        <v>2940</v>
      </c>
      <c r="G4" s="11"/>
      <c r="H4" s="12" t="s">
        <v>6</v>
      </c>
      <c r="I4" s="13">
        <v>0.01</v>
      </c>
      <c r="J4" s="14">
        <f>(F36+F37)*I4</f>
        <v>703.51750000000004</v>
      </c>
      <c r="P4" s="201">
        <v>46030</v>
      </c>
      <c r="Q4" s="13">
        <f>R4-P4</f>
        <v>82</v>
      </c>
      <c r="R4" s="202">
        <v>46112</v>
      </c>
      <c r="S4" s="188" t="s">
        <v>39</v>
      </c>
      <c r="T4" s="203">
        <v>13</v>
      </c>
      <c r="U4" s="204" t="s">
        <v>40</v>
      </c>
      <c r="V4" s="204" t="s">
        <v>80</v>
      </c>
      <c r="W4" s="205">
        <v>30</v>
      </c>
      <c r="X4" s="204" t="s">
        <v>42</v>
      </c>
      <c r="Y4" s="206">
        <v>850</v>
      </c>
      <c r="Z4" s="207">
        <v>25500</v>
      </c>
      <c r="AA4" s="208"/>
      <c r="AB4" s="207">
        <v>25500</v>
      </c>
      <c r="AC4" t="s">
        <v>83</v>
      </c>
    </row>
    <row r="5" spans="2:29" x14ac:dyDescent="0.25">
      <c r="B5" s="7">
        <v>46083</v>
      </c>
      <c r="C5" s="8">
        <v>116.5</v>
      </c>
      <c r="D5" s="9"/>
      <c r="E5" s="10">
        <v>24.5</v>
      </c>
      <c r="F5" s="33">
        <f t="shared" ref="F5:F34" si="0">E5*C5</f>
        <v>2854.25</v>
      </c>
      <c r="G5" s="11"/>
      <c r="H5" s="12" t="s">
        <v>7</v>
      </c>
      <c r="I5" s="13">
        <v>1E-3</v>
      </c>
      <c r="J5" s="14">
        <f>(F36+F37-J4-J6)*I5</f>
        <v>69.648232500000006</v>
      </c>
      <c r="P5" s="209">
        <v>46053</v>
      </c>
      <c r="Q5" s="13">
        <f>R5-P5</f>
        <v>59</v>
      </c>
      <c r="R5" s="202">
        <v>46112</v>
      </c>
      <c r="S5" s="188" t="s">
        <v>39</v>
      </c>
      <c r="T5" s="210">
        <v>85</v>
      </c>
      <c r="U5" s="211" t="s">
        <v>40</v>
      </c>
      <c r="V5" s="211" t="s">
        <v>46</v>
      </c>
      <c r="W5" s="212">
        <v>100</v>
      </c>
      <c r="X5" s="211" t="s">
        <v>42</v>
      </c>
      <c r="Y5" s="213">
        <v>900</v>
      </c>
      <c r="Z5" s="214">
        <v>90000</v>
      </c>
      <c r="AA5" s="215"/>
      <c r="AB5" s="214">
        <v>90000</v>
      </c>
      <c r="AC5" t="s">
        <v>83</v>
      </c>
    </row>
    <row r="6" spans="2:29" x14ac:dyDescent="0.25">
      <c r="B6" s="7">
        <v>46084</v>
      </c>
      <c r="C6" s="8">
        <v>107</v>
      </c>
      <c r="D6" s="9"/>
      <c r="E6" s="10">
        <v>24.5</v>
      </c>
      <c r="F6" s="33">
        <f t="shared" si="0"/>
        <v>2621.5</v>
      </c>
      <c r="G6" s="11"/>
      <c r="H6" s="12" t="s">
        <v>8</v>
      </c>
      <c r="I6" s="13"/>
      <c r="J6" s="14"/>
      <c r="P6" s="216">
        <v>46069</v>
      </c>
      <c r="Q6" s="13">
        <f>R6-P6</f>
        <v>43</v>
      </c>
      <c r="R6" s="202">
        <v>46112</v>
      </c>
      <c r="S6" s="188" t="s">
        <v>39</v>
      </c>
      <c r="T6" s="217">
        <v>134</v>
      </c>
      <c r="U6" s="218" t="s">
        <v>40</v>
      </c>
      <c r="V6" s="218" t="s">
        <v>46</v>
      </c>
      <c r="W6" s="219">
        <v>10</v>
      </c>
      <c r="X6" s="218" t="s">
        <v>42</v>
      </c>
      <c r="Y6" s="220">
        <v>900</v>
      </c>
      <c r="Z6" s="221">
        <v>9000</v>
      </c>
      <c r="AA6" s="222"/>
      <c r="AB6" s="221">
        <v>9000</v>
      </c>
      <c r="AC6" t="s">
        <v>83</v>
      </c>
    </row>
    <row r="7" spans="2:29" x14ac:dyDescent="0.25">
      <c r="B7" s="7">
        <v>46085</v>
      </c>
      <c r="C7" s="8">
        <v>111.5</v>
      </c>
      <c r="D7" s="9"/>
      <c r="E7" s="10">
        <v>24.5</v>
      </c>
      <c r="F7" s="33">
        <f t="shared" si="0"/>
        <v>2731.75</v>
      </c>
      <c r="G7" s="11"/>
      <c r="H7" s="12" t="s">
        <v>9</v>
      </c>
      <c r="I7" s="13"/>
      <c r="J7" s="14">
        <f>'ŞUBAT 2026'!J39*-1</f>
        <v>50625.938577000168</v>
      </c>
      <c r="P7" s="74"/>
      <c r="Q7" s="74"/>
      <c r="R7" s="74"/>
      <c r="S7" s="74"/>
      <c r="T7" s="74"/>
      <c r="U7" s="74"/>
      <c r="V7" s="74" t="s">
        <v>89</v>
      </c>
      <c r="W7" s="74"/>
      <c r="X7" s="74"/>
      <c r="Y7" s="74"/>
      <c r="Z7" s="74"/>
      <c r="AA7" s="74"/>
      <c r="AB7" s="223">
        <v>-147300</v>
      </c>
    </row>
    <row r="8" spans="2:29" x14ac:dyDescent="0.25">
      <c r="B8" s="7">
        <v>46086</v>
      </c>
      <c r="C8" s="8">
        <v>110.5</v>
      </c>
      <c r="D8" s="9"/>
      <c r="E8" s="10">
        <v>24.5</v>
      </c>
      <c r="F8" s="33">
        <f t="shared" si="0"/>
        <v>2707.25</v>
      </c>
      <c r="G8" s="15"/>
      <c r="H8" s="16"/>
      <c r="I8" s="17"/>
      <c r="J8" s="18"/>
    </row>
    <row r="9" spans="2:29" x14ac:dyDescent="0.25">
      <c r="B9" s="7">
        <v>46087</v>
      </c>
      <c r="C9" s="8">
        <v>101.5</v>
      </c>
      <c r="D9" s="9"/>
      <c r="E9" s="10">
        <v>24.5</v>
      </c>
      <c r="F9" s="33">
        <f t="shared" si="0"/>
        <v>2486.75</v>
      </c>
      <c r="G9" s="172">
        <v>46030</v>
      </c>
      <c r="H9" s="16" t="s">
        <v>84</v>
      </c>
      <c r="I9" s="17"/>
      <c r="J9" s="167">
        <v>22800</v>
      </c>
    </row>
    <row r="10" spans="2:29" x14ac:dyDescent="0.25">
      <c r="B10" s="7">
        <v>46088</v>
      </c>
      <c r="C10" s="8">
        <v>97.5</v>
      </c>
      <c r="D10" s="9"/>
      <c r="E10" s="10">
        <v>24.5</v>
      </c>
      <c r="F10" s="33">
        <f t="shared" si="0"/>
        <v>2388.75</v>
      </c>
      <c r="G10" s="172">
        <v>46030</v>
      </c>
      <c r="H10" s="16" t="s">
        <v>85</v>
      </c>
      <c r="I10" s="17"/>
      <c r="J10" s="167">
        <v>25500</v>
      </c>
    </row>
    <row r="11" spans="2:29" x14ac:dyDescent="0.25">
      <c r="B11" s="7">
        <v>46089</v>
      </c>
      <c r="C11" s="8">
        <v>95.5</v>
      </c>
      <c r="D11" s="9"/>
      <c r="E11" s="10">
        <v>24.5</v>
      </c>
      <c r="F11" s="33">
        <f t="shared" si="0"/>
        <v>2339.75</v>
      </c>
      <c r="G11" s="179">
        <v>46053</v>
      </c>
      <c r="H11" s="16" t="s">
        <v>87</v>
      </c>
      <c r="I11" s="17"/>
      <c r="J11" s="174">
        <v>90000</v>
      </c>
    </row>
    <row r="12" spans="2:29" x14ac:dyDescent="0.25">
      <c r="B12" s="7">
        <v>46090</v>
      </c>
      <c r="C12" s="8">
        <v>92</v>
      </c>
      <c r="D12" s="9"/>
      <c r="E12" s="10">
        <v>24.5</v>
      </c>
      <c r="F12" s="33">
        <f t="shared" si="0"/>
        <v>2254</v>
      </c>
      <c r="G12" s="186">
        <v>46069</v>
      </c>
      <c r="H12" s="16" t="s">
        <v>88</v>
      </c>
      <c r="I12" s="17"/>
      <c r="J12" s="184">
        <v>9000</v>
      </c>
    </row>
    <row r="13" spans="2:29" x14ac:dyDescent="0.25">
      <c r="B13" s="7">
        <v>46091</v>
      </c>
      <c r="C13" s="8">
        <v>96</v>
      </c>
      <c r="D13" s="9"/>
      <c r="E13" s="10">
        <v>24.5</v>
      </c>
      <c r="F13" s="33">
        <f t="shared" si="0"/>
        <v>2352</v>
      </c>
      <c r="G13" s="19"/>
      <c r="H13" s="16"/>
      <c r="I13" s="17"/>
      <c r="J13" s="18"/>
    </row>
    <row r="14" spans="2:29" x14ac:dyDescent="0.25">
      <c r="B14" s="7">
        <v>46092</v>
      </c>
      <c r="C14" s="8">
        <v>102</v>
      </c>
      <c r="D14" s="9"/>
      <c r="E14" s="10">
        <v>24.5</v>
      </c>
      <c r="F14" s="33">
        <f t="shared" si="0"/>
        <v>2499</v>
      </c>
      <c r="G14" s="19"/>
      <c r="H14" s="16"/>
      <c r="I14" s="17"/>
      <c r="J14" s="18"/>
    </row>
    <row r="15" spans="2:29" x14ac:dyDescent="0.25">
      <c r="B15" s="7">
        <v>46093</v>
      </c>
      <c r="C15" s="8">
        <v>99</v>
      </c>
      <c r="D15" s="9"/>
      <c r="E15" s="10">
        <v>24.5</v>
      </c>
      <c r="F15" s="33">
        <f t="shared" si="0"/>
        <v>2425.5</v>
      </c>
      <c r="G15" s="19"/>
      <c r="H15" s="16"/>
      <c r="I15" s="17"/>
      <c r="J15" s="18"/>
    </row>
    <row r="16" spans="2:29" x14ac:dyDescent="0.25">
      <c r="B16" s="7">
        <v>46094</v>
      </c>
      <c r="C16" s="8">
        <v>83</v>
      </c>
      <c r="D16" s="9"/>
      <c r="E16" s="10">
        <v>24.5</v>
      </c>
      <c r="F16" s="33">
        <f t="shared" si="0"/>
        <v>2033.5</v>
      </c>
      <c r="G16" s="19"/>
      <c r="H16" s="16"/>
      <c r="I16" s="17"/>
      <c r="J16" s="18"/>
    </row>
    <row r="17" spans="2:10" x14ac:dyDescent="0.25">
      <c r="B17" s="7">
        <v>46095</v>
      </c>
      <c r="C17" s="8">
        <v>85.5</v>
      </c>
      <c r="D17" s="9"/>
      <c r="E17" s="10">
        <v>24.5</v>
      </c>
      <c r="F17" s="33">
        <f t="shared" si="0"/>
        <v>2094.75</v>
      </c>
      <c r="G17" s="19"/>
      <c r="H17" s="16"/>
      <c r="I17" s="17"/>
      <c r="J17" s="18"/>
    </row>
    <row r="18" spans="2:10" x14ac:dyDescent="0.25">
      <c r="B18" s="7">
        <v>46096</v>
      </c>
      <c r="C18" s="8">
        <v>86</v>
      </c>
      <c r="D18" s="9"/>
      <c r="E18" s="10">
        <v>24.5</v>
      </c>
      <c r="F18" s="33">
        <f t="shared" si="0"/>
        <v>2107</v>
      </c>
      <c r="G18" s="19"/>
      <c r="H18" s="16"/>
      <c r="I18" s="17"/>
      <c r="J18" s="18"/>
    </row>
    <row r="19" spans="2:10" x14ac:dyDescent="0.25">
      <c r="B19" s="7">
        <v>46097</v>
      </c>
      <c r="C19" s="8">
        <v>87</v>
      </c>
      <c r="D19" s="9"/>
      <c r="E19" s="10">
        <v>24.5</v>
      </c>
      <c r="F19" s="33">
        <f t="shared" si="0"/>
        <v>2131.5</v>
      </c>
      <c r="G19" s="19"/>
      <c r="H19" s="16"/>
      <c r="I19" s="17"/>
      <c r="J19" s="18"/>
    </row>
    <row r="20" spans="2:10" x14ac:dyDescent="0.25">
      <c r="B20" s="7">
        <v>46098</v>
      </c>
      <c r="C20" s="8">
        <v>81.5</v>
      </c>
      <c r="D20" s="9"/>
      <c r="E20" s="10">
        <v>24.5</v>
      </c>
      <c r="F20" s="33">
        <f t="shared" si="0"/>
        <v>1996.75</v>
      </c>
      <c r="G20" s="19"/>
      <c r="H20" s="16"/>
      <c r="I20" s="17"/>
      <c r="J20" s="18"/>
    </row>
    <row r="21" spans="2:10" x14ac:dyDescent="0.25">
      <c r="B21" s="7">
        <v>46099</v>
      </c>
      <c r="C21" s="8">
        <v>88.5</v>
      </c>
      <c r="D21" s="9"/>
      <c r="E21" s="10">
        <v>24.5</v>
      </c>
      <c r="F21" s="33">
        <f t="shared" si="0"/>
        <v>2168.25</v>
      </c>
      <c r="G21" s="19"/>
      <c r="H21" s="16"/>
      <c r="I21" s="17"/>
      <c r="J21" s="18"/>
    </row>
    <row r="22" spans="2:10" x14ac:dyDescent="0.25">
      <c r="B22" s="7">
        <v>46100</v>
      </c>
      <c r="C22" s="8">
        <v>88</v>
      </c>
      <c r="D22" s="9"/>
      <c r="E22" s="10">
        <v>24.5</v>
      </c>
      <c r="F22" s="33">
        <f t="shared" si="0"/>
        <v>2156</v>
      </c>
      <c r="G22" s="19"/>
      <c r="H22" s="16"/>
      <c r="I22" s="17"/>
      <c r="J22" s="18"/>
    </row>
    <row r="23" spans="2:10" x14ac:dyDescent="0.25">
      <c r="B23" s="7">
        <v>46101</v>
      </c>
      <c r="C23" s="8">
        <v>86.5</v>
      </c>
      <c r="D23" s="9"/>
      <c r="E23" s="10">
        <v>24.5</v>
      </c>
      <c r="F23" s="33">
        <f t="shared" si="0"/>
        <v>2119.25</v>
      </c>
      <c r="G23" s="19"/>
      <c r="H23" s="16"/>
      <c r="I23" s="17"/>
      <c r="J23" s="18"/>
    </row>
    <row r="24" spans="2:10" x14ac:dyDescent="0.25">
      <c r="B24" s="7">
        <v>46102</v>
      </c>
      <c r="C24" s="8">
        <v>88.5</v>
      </c>
      <c r="D24" s="9"/>
      <c r="E24" s="10">
        <v>24.5</v>
      </c>
      <c r="F24" s="33">
        <f t="shared" si="0"/>
        <v>2168.25</v>
      </c>
      <c r="G24" s="19"/>
      <c r="H24" s="16"/>
      <c r="I24" s="17"/>
      <c r="J24" s="18"/>
    </row>
    <row r="25" spans="2:10" x14ac:dyDescent="0.25">
      <c r="B25" s="7">
        <v>46103</v>
      </c>
      <c r="C25" s="8">
        <v>89</v>
      </c>
      <c r="D25" s="9"/>
      <c r="E25" s="10">
        <v>24.5</v>
      </c>
      <c r="F25" s="33">
        <f t="shared" si="0"/>
        <v>2180.5</v>
      </c>
      <c r="G25" s="19"/>
      <c r="H25" s="16"/>
      <c r="I25" s="17"/>
      <c r="J25" s="18"/>
    </row>
    <row r="26" spans="2:10" x14ac:dyDescent="0.25">
      <c r="B26" s="7">
        <v>46104</v>
      </c>
      <c r="C26" s="8">
        <v>89.5</v>
      </c>
      <c r="D26" s="9"/>
      <c r="E26" s="10">
        <v>24.5</v>
      </c>
      <c r="F26" s="33">
        <f t="shared" si="0"/>
        <v>2192.75</v>
      </c>
      <c r="G26" s="19"/>
      <c r="H26" s="16"/>
      <c r="I26" s="17"/>
      <c r="J26" s="18"/>
    </row>
    <row r="27" spans="2:10" x14ac:dyDescent="0.25">
      <c r="B27" s="7">
        <v>46105</v>
      </c>
      <c r="C27" s="8">
        <v>88</v>
      </c>
      <c r="D27" s="9"/>
      <c r="E27" s="10">
        <v>24.5</v>
      </c>
      <c r="F27" s="33">
        <f t="shared" si="0"/>
        <v>2156</v>
      </c>
      <c r="G27" s="19"/>
      <c r="H27" s="16"/>
      <c r="I27" s="17"/>
      <c r="J27" s="18"/>
    </row>
    <row r="28" spans="2:10" x14ac:dyDescent="0.25">
      <c r="B28" s="7">
        <v>46106</v>
      </c>
      <c r="C28" s="8">
        <v>86.5</v>
      </c>
      <c r="D28" s="9"/>
      <c r="E28" s="10">
        <v>24.5</v>
      </c>
      <c r="F28" s="33">
        <f t="shared" si="0"/>
        <v>2119.25</v>
      </c>
      <c r="G28" s="19"/>
      <c r="H28" s="16"/>
      <c r="I28" s="17"/>
      <c r="J28" s="18"/>
    </row>
    <row r="29" spans="2:10" x14ac:dyDescent="0.25">
      <c r="B29" s="7">
        <v>46107</v>
      </c>
      <c r="C29" s="8">
        <v>88.5</v>
      </c>
      <c r="D29" s="9"/>
      <c r="E29" s="10">
        <v>24.5</v>
      </c>
      <c r="F29" s="33">
        <f t="shared" si="0"/>
        <v>2168.25</v>
      </c>
      <c r="G29" s="19"/>
      <c r="H29" s="16"/>
      <c r="I29" s="17"/>
      <c r="J29" s="18"/>
    </row>
    <row r="30" spans="2:10" x14ac:dyDescent="0.25">
      <c r="B30" s="7">
        <v>46108</v>
      </c>
      <c r="C30" s="8">
        <v>79</v>
      </c>
      <c r="D30" s="9"/>
      <c r="E30" s="10">
        <v>24.5</v>
      </c>
      <c r="F30" s="33">
        <f t="shared" si="0"/>
        <v>1935.5</v>
      </c>
      <c r="G30" s="19"/>
      <c r="H30" s="16"/>
      <c r="I30" s="17"/>
      <c r="J30" s="18"/>
    </row>
    <row r="31" spans="2:10" x14ac:dyDescent="0.25">
      <c r="B31" s="7">
        <v>46109</v>
      </c>
      <c r="C31" s="8">
        <v>76.5</v>
      </c>
      <c r="D31" s="9"/>
      <c r="E31" s="10">
        <v>24.5</v>
      </c>
      <c r="F31" s="33">
        <f t="shared" si="0"/>
        <v>1874.25</v>
      </c>
      <c r="G31" s="19"/>
      <c r="H31" s="16"/>
      <c r="I31" s="17"/>
      <c r="J31" s="18"/>
    </row>
    <row r="32" spans="2:10" x14ac:dyDescent="0.25">
      <c r="B32" s="7">
        <v>46110</v>
      </c>
      <c r="C32" s="8">
        <v>79.5</v>
      </c>
      <c r="D32" s="9"/>
      <c r="E32" s="10">
        <v>24.5</v>
      </c>
      <c r="F32" s="33">
        <f t="shared" si="0"/>
        <v>1947.75</v>
      </c>
      <c r="G32" s="19"/>
      <c r="H32" s="16"/>
      <c r="I32" s="17"/>
      <c r="J32" s="18"/>
    </row>
    <row r="33" spans="2:12" x14ac:dyDescent="0.25">
      <c r="B33" s="7">
        <v>46111</v>
      </c>
      <c r="C33" s="8">
        <v>88.5</v>
      </c>
      <c r="D33" s="9"/>
      <c r="E33" s="10">
        <v>24.5</v>
      </c>
      <c r="F33" s="33">
        <f t="shared" si="0"/>
        <v>2168.25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83</v>
      </c>
      <c r="D34" s="48"/>
      <c r="E34" s="10">
        <v>24.5</v>
      </c>
      <c r="F34" s="49">
        <f t="shared" si="0"/>
        <v>2033.5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2871.5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198699.10430950017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70351.75</v>
      </c>
      <c r="L36" s="31">
        <f>J36-J4-J5-J6</f>
        <v>69578.584267500002</v>
      </c>
    </row>
    <row r="37" spans="2:12" x14ac:dyDescent="0.25">
      <c r="B37" s="26" t="s">
        <v>14</v>
      </c>
      <c r="C37" s="30">
        <f>C35</f>
        <v>2871.5</v>
      </c>
      <c r="D37" s="9">
        <f>D35/1.03</f>
        <v>0</v>
      </c>
      <c r="E37" s="10"/>
      <c r="F37" s="33">
        <f>SUM(F4:F36)</f>
        <v>70351.75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-128347.35430950017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5D876-3BD4-4455-8684-E9E9DBFD691F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80.5</v>
      </c>
      <c r="D4" s="9"/>
      <c r="E4" s="10">
        <v>24.5</v>
      </c>
      <c r="F4" s="33">
        <f>E4*C4</f>
        <v>1972.25</v>
      </c>
      <c r="G4" s="11"/>
      <c r="H4" s="12" t="s">
        <v>6</v>
      </c>
      <c r="I4" s="13">
        <v>0.01</v>
      </c>
      <c r="J4" s="14">
        <f>(F36+F37)*I4</f>
        <v>630.14</v>
      </c>
    </row>
    <row r="5" spans="2:29" x14ac:dyDescent="0.25">
      <c r="B5" s="7">
        <v>46114</v>
      </c>
      <c r="C5" s="8">
        <v>89</v>
      </c>
      <c r="D5" s="9"/>
      <c r="E5" s="10">
        <v>24.5</v>
      </c>
      <c r="F5" s="33">
        <f t="shared" ref="F5:F34" si="0">E5*C5</f>
        <v>2180.5</v>
      </c>
      <c r="G5" s="11"/>
      <c r="H5" s="12" t="s">
        <v>7</v>
      </c>
      <c r="I5" s="13">
        <v>1E-3</v>
      </c>
      <c r="J5" s="14">
        <f>(F36+F37-J4-J6)*I5</f>
        <v>62.383859999999999</v>
      </c>
    </row>
    <row r="6" spans="2:29" x14ac:dyDescent="0.25">
      <c r="B6" s="7">
        <v>46115</v>
      </c>
      <c r="C6" s="8">
        <v>87.5</v>
      </c>
      <c r="D6" s="9"/>
      <c r="E6" s="10">
        <v>24.5</v>
      </c>
      <c r="F6" s="33">
        <f t="shared" si="0"/>
        <v>2143.75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84</v>
      </c>
      <c r="D7" s="9"/>
      <c r="E7" s="10">
        <v>24.5</v>
      </c>
      <c r="F7" s="33">
        <f t="shared" si="0"/>
        <v>2058</v>
      </c>
      <c r="G7" s="11"/>
      <c r="H7" s="12" t="s">
        <v>9</v>
      </c>
      <c r="I7" s="13"/>
      <c r="J7" s="14">
        <f>'MART 2026'!J39*-1</f>
        <v>128347.35430950017</v>
      </c>
    </row>
    <row r="8" spans="2:29" x14ac:dyDescent="0.25">
      <c r="B8" s="7">
        <v>46117</v>
      </c>
      <c r="C8" s="8">
        <v>85.5</v>
      </c>
      <c r="D8" s="9"/>
      <c r="E8" s="10">
        <v>24.5</v>
      </c>
      <c r="F8" s="33">
        <f t="shared" si="0"/>
        <v>2094.75</v>
      </c>
      <c r="G8" s="15"/>
      <c r="H8" s="16"/>
      <c r="I8" s="17"/>
      <c r="J8" s="18"/>
    </row>
    <row r="9" spans="2:29" x14ac:dyDescent="0.25">
      <c r="B9" s="7">
        <v>46118</v>
      </c>
      <c r="C9" s="8">
        <v>85.5</v>
      </c>
      <c r="D9" s="9"/>
      <c r="E9" s="10">
        <v>24.5</v>
      </c>
      <c r="F9" s="33">
        <f t="shared" si="0"/>
        <v>2094.75</v>
      </c>
      <c r="G9" s="172"/>
      <c r="H9" s="16"/>
      <c r="I9" s="17"/>
      <c r="J9" s="167"/>
    </row>
    <row r="10" spans="2:29" x14ac:dyDescent="0.25">
      <c r="B10" s="7">
        <v>46119</v>
      </c>
      <c r="C10" s="8">
        <v>86</v>
      </c>
      <c r="D10" s="9"/>
      <c r="E10" s="10">
        <v>24.5</v>
      </c>
      <c r="F10" s="33">
        <f t="shared" si="0"/>
        <v>2107</v>
      </c>
      <c r="G10" s="172"/>
      <c r="H10" s="16"/>
      <c r="I10" s="17"/>
      <c r="J10" s="167"/>
    </row>
    <row r="11" spans="2:29" x14ac:dyDescent="0.25">
      <c r="B11" s="7">
        <v>46120</v>
      </c>
      <c r="C11" s="8">
        <v>84.5</v>
      </c>
      <c r="D11" s="9"/>
      <c r="E11" s="10">
        <v>24.5</v>
      </c>
      <c r="F11" s="33">
        <f t="shared" si="0"/>
        <v>2070.25</v>
      </c>
      <c r="G11" s="179"/>
      <c r="H11" s="16"/>
      <c r="I11" s="17"/>
      <c r="J11" s="174"/>
    </row>
    <row r="12" spans="2:29" x14ac:dyDescent="0.25">
      <c r="B12" s="7">
        <v>46121</v>
      </c>
      <c r="C12" s="8">
        <v>86</v>
      </c>
      <c r="D12" s="9"/>
      <c r="E12" s="10">
        <v>24.5</v>
      </c>
      <c r="F12" s="33">
        <f t="shared" si="0"/>
        <v>2107</v>
      </c>
      <c r="G12" s="186"/>
      <c r="H12" s="16"/>
      <c r="I12" s="17"/>
      <c r="J12" s="184"/>
    </row>
    <row r="13" spans="2:29" x14ac:dyDescent="0.25">
      <c r="B13" s="7">
        <v>46122</v>
      </c>
      <c r="C13" s="8">
        <v>85.5</v>
      </c>
      <c r="D13" s="9"/>
      <c r="E13" s="10">
        <v>24.5</v>
      </c>
      <c r="F13" s="33">
        <f t="shared" si="0"/>
        <v>2094.75</v>
      </c>
      <c r="G13" s="19"/>
      <c r="H13" s="16"/>
      <c r="I13" s="17"/>
      <c r="J13" s="18"/>
    </row>
    <row r="14" spans="2:29" x14ac:dyDescent="0.25">
      <c r="B14" s="7">
        <v>46123</v>
      </c>
      <c r="C14" s="8">
        <v>91.5</v>
      </c>
      <c r="D14" s="9"/>
      <c r="E14" s="10">
        <v>24.5</v>
      </c>
      <c r="F14" s="33">
        <f t="shared" si="0"/>
        <v>2241.75</v>
      </c>
      <c r="G14" s="19"/>
      <c r="H14" s="16"/>
      <c r="I14" s="17"/>
      <c r="J14" s="18"/>
    </row>
    <row r="15" spans="2:29" x14ac:dyDescent="0.25">
      <c r="B15" s="7">
        <v>46124</v>
      </c>
      <c r="C15" s="8">
        <v>93.5</v>
      </c>
      <c r="D15" s="9"/>
      <c r="E15" s="10">
        <v>24.5</v>
      </c>
      <c r="F15" s="33">
        <f t="shared" si="0"/>
        <v>2290.75</v>
      </c>
      <c r="G15" s="19"/>
      <c r="H15" s="16"/>
      <c r="I15" s="17"/>
      <c r="J15" s="18"/>
    </row>
    <row r="16" spans="2:29" x14ac:dyDescent="0.25">
      <c r="B16" s="7">
        <v>46125</v>
      </c>
      <c r="C16" s="8">
        <v>87</v>
      </c>
      <c r="D16" s="9"/>
      <c r="E16" s="10">
        <v>24.5</v>
      </c>
      <c r="F16" s="33">
        <f t="shared" si="0"/>
        <v>2131.5</v>
      </c>
      <c r="G16" s="19"/>
      <c r="H16" s="16"/>
      <c r="I16" s="17"/>
      <c r="J16" s="18"/>
    </row>
    <row r="17" spans="2:10" x14ac:dyDescent="0.25">
      <c r="B17" s="7">
        <v>46126</v>
      </c>
      <c r="C17" s="8">
        <v>91</v>
      </c>
      <c r="D17" s="9"/>
      <c r="E17" s="10">
        <v>24.5</v>
      </c>
      <c r="F17" s="33">
        <f t="shared" si="0"/>
        <v>2229.5</v>
      </c>
      <c r="G17" s="19"/>
      <c r="H17" s="16"/>
      <c r="I17" s="17"/>
      <c r="J17" s="18"/>
    </row>
    <row r="18" spans="2:10" x14ac:dyDescent="0.25">
      <c r="B18" s="7">
        <v>46127</v>
      </c>
      <c r="C18" s="8">
        <v>69.5</v>
      </c>
      <c r="D18" s="9"/>
      <c r="E18" s="10">
        <v>24.5</v>
      </c>
      <c r="F18" s="33">
        <f t="shared" si="0"/>
        <v>1702.75</v>
      </c>
      <c r="G18" s="19"/>
      <c r="H18" s="16"/>
      <c r="I18" s="17"/>
      <c r="J18" s="18"/>
    </row>
    <row r="19" spans="2:10" x14ac:dyDescent="0.25">
      <c r="B19" s="7">
        <v>46128</v>
      </c>
      <c r="C19" s="8">
        <v>84.5</v>
      </c>
      <c r="D19" s="9"/>
      <c r="E19" s="10">
        <v>24.5</v>
      </c>
      <c r="F19" s="33">
        <f t="shared" si="0"/>
        <v>2070.25</v>
      </c>
      <c r="G19" s="19"/>
      <c r="H19" s="16"/>
      <c r="I19" s="17"/>
      <c r="J19" s="18"/>
    </row>
    <row r="20" spans="2:10" x14ac:dyDescent="0.25">
      <c r="B20" s="7">
        <v>46129</v>
      </c>
      <c r="C20" s="8">
        <v>98</v>
      </c>
      <c r="D20" s="9"/>
      <c r="E20" s="10">
        <v>24.5</v>
      </c>
      <c r="F20" s="33">
        <f t="shared" si="0"/>
        <v>2401</v>
      </c>
      <c r="G20" s="19"/>
      <c r="H20" s="16"/>
      <c r="I20" s="17"/>
      <c r="J20" s="18"/>
    </row>
    <row r="21" spans="2:10" x14ac:dyDescent="0.25">
      <c r="B21" s="7">
        <v>46130</v>
      </c>
      <c r="C21" s="8">
        <v>96</v>
      </c>
      <c r="D21" s="9"/>
      <c r="E21" s="10">
        <v>24.5</v>
      </c>
      <c r="F21" s="33">
        <f t="shared" si="0"/>
        <v>2352</v>
      </c>
      <c r="G21" s="19"/>
      <c r="H21" s="16"/>
      <c r="I21" s="17"/>
      <c r="J21" s="18"/>
    </row>
    <row r="22" spans="2:10" x14ac:dyDescent="0.25">
      <c r="B22" s="7">
        <v>46131</v>
      </c>
      <c r="C22" s="8">
        <v>100</v>
      </c>
      <c r="D22" s="9"/>
      <c r="E22" s="10">
        <v>24.5</v>
      </c>
      <c r="F22" s="33">
        <f t="shared" si="0"/>
        <v>2450</v>
      </c>
      <c r="G22" s="19"/>
      <c r="H22" s="16"/>
      <c r="I22" s="17"/>
      <c r="J22" s="18"/>
    </row>
    <row r="23" spans="2:10" x14ac:dyDescent="0.25">
      <c r="B23" s="7">
        <v>46132</v>
      </c>
      <c r="C23" s="8">
        <v>88</v>
      </c>
      <c r="D23" s="9"/>
      <c r="E23" s="10">
        <v>24.5</v>
      </c>
      <c r="F23" s="33">
        <f t="shared" si="0"/>
        <v>2156</v>
      </c>
      <c r="G23" s="19"/>
      <c r="H23" s="16"/>
      <c r="I23" s="17"/>
      <c r="J23" s="18"/>
    </row>
    <row r="24" spans="2:10" x14ac:dyDescent="0.25">
      <c r="B24" s="7">
        <v>46133</v>
      </c>
      <c r="C24" s="8">
        <v>93.5</v>
      </c>
      <c r="D24" s="9"/>
      <c r="E24" s="10">
        <v>24.5</v>
      </c>
      <c r="F24" s="33">
        <f t="shared" si="0"/>
        <v>2290.75</v>
      </c>
      <c r="G24" s="19"/>
      <c r="H24" s="16"/>
      <c r="I24" s="17"/>
      <c r="J24" s="18"/>
    </row>
    <row r="25" spans="2:10" x14ac:dyDescent="0.25">
      <c r="B25" s="7">
        <v>46134</v>
      </c>
      <c r="C25" s="8">
        <v>80.5</v>
      </c>
      <c r="D25" s="9"/>
      <c r="E25" s="10">
        <v>24.5</v>
      </c>
      <c r="F25" s="33">
        <f t="shared" si="0"/>
        <v>1972.25</v>
      </c>
      <c r="G25" s="19"/>
      <c r="H25" s="16"/>
      <c r="I25" s="17"/>
      <c r="J25" s="18"/>
    </row>
    <row r="26" spans="2:10" x14ac:dyDescent="0.25">
      <c r="B26" s="7">
        <v>46135</v>
      </c>
      <c r="C26" s="8">
        <v>81</v>
      </c>
      <c r="D26" s="9"/>
      <c r="E26" s="10">
        <v>24.5</v>
      </c>
      <c r="F26" s="33">
        <f t="shared" si="0"/>
        <v>1984.5</v>
      </c>
      <c r="G26" s="19"/>
      <c r="H26" s="16"/>
      <c r="I26" s="17"/>
      <c r="J26" s="18"/>
    </row>
    <row r="27" spans="2:10" x14ac:dyDescent="0.25">
      <c r="B27" s="7">
        <v>46136</v>
      </c>
      <c r="C27" s="8">
        <v>76.5</v>
      </c>
      <c r="D27" s="9"/>
      <c r="E27" s="10">
        <v>24.5</v>
      </c>
      <c r="F27" s="33">
        <f t="shared" si="0"/>
        <v>1874.25</v>
      </c>
      <c r="G27" s="19"/>
      <c r="H27" s="16"/>
      <c r="I27" s="17"/>
      <c r="J27" s="18"/>
    </row>
    <row r="28" spans="2:10" x14ac:dyDescent="0.25">
      <c r="B28" s="7">
        <v>46137</v>
      </c>
      <c r="C28" s="8">
        <v>82</v>
      </c>
      <c r="D28" s="9"/>
      <c r="E28" s="10">
        <v>24.5</v>
      </c>
      <c r="F28" s="33">
        <f t="shared" si="0"/>
        <v>2009</v>
      </c>
      <c r="G28" s="19"/>
      <c r="H28" s="16"/>
      <c r="I28" s="17"/>
      <c r="J28" s="18"/>
    </row>
    <row r="29" spans="2:10" x14ac:dyDescent="0.25">
      <c r="B29" s="7">
        <v>46138</v>
      </c>
      <c r="C29" s="8">
        <v>86</v>
      </c>
      <c r="D29" s="9"/>
      <c r="E29" s="10">
        <v>24.5</v>
      </c>
      <c r="F29" s="33">
        <f t="shared" si="0"/>
        <v>2107</v>
      </c>
      <c r="G29" s="19"/>
      <c r="H29" s="16"/>
      <c r="I29" s="17"/>
      <c r="J29" s="18"/>
    </row>
    <row r="30" spans="2:10" x14ac:dyDescent="0.25">
      <c r="B30" s="7">
        <v>46139</v>
      </c>
      <c r="C30" s="8">
        <v>82</v>
      </c>
      <c r="D30" s="9"/>
      <c r="E30" s="10">
        <v>24.5</v>
      </c>
      <c r="F30" s="33">
        <f t="shared" si="0"/>
        <v>2009</v>
      </c>
      <c r="G30" s="19"/>
      <c r="H30" s="16"/>
      <c r="I30" s="17"/>
      <c r="J30" s="18"/>
    </row>
    <row r="31" spans="2:10" x14ac:dyDescent="0.25">
      <c r="B31" s="7">
        <v>46140</v>
      </c>
      <c r="C31" s="8">
        <v>78.5</v>
      </c>
      <c r="D31" s="9"/>
      <c r="E31" s="10">
        <v>24.5</v>
      </c>
      <c r="F31" s="33">
        <f t="shared" si="0"/>
        <v>1923.25</v>
      </c>
      <c r="G31" s="19"/>
      <c r="H31" s="16"/>
      <c r="I31" s="17"/>
      <c r="J31" s="18"/>
    </row>
    <row r="32" spans="2:10" x14ac:dyDescent="0.25">
      <c r="B32" s="7">
        <v>46141</v>
      </c>
      <c r="C32" s="8">
        <v>79.5</v>
      </c>
      <c r="D32" s="9"/>
      <c r="E32" s="10">
        <v>24.5</v>
      </c>
      <c r="F32" s="33">
        <f t="shared" si="0"/>
        <v>1947.75</v>
      </c>
      <c r="G32" s="19"/>
      <c r="H32" s="16"/>
      <c r="I32" s="17"/>
      <c r="J32" s="18"/>
    </row>
    <row r="33" spans="2:12" x14ac:dyDescent="0.25">
      <c r="B33" s="7">
        <v>46142</v>
      </c>
      <c r="C33" s="8">
        <v>79.5</v>
      </c>
      <c r="D33" s="9"/>
      <c r="E33" s="10">
        <v>24.5</v>
      </c>
      <c r="F33" s="33">
        <f t="shared" si="0"/>
        <v>1947.75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2572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129039.87816950017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63014</v>
      </c>
      <c r="L36" s="31">
        <f>J36-J4-J5-J6</f>
        <v>62321.476139999999</v>
      </c>
    </row>
    <row r="37" spans="2:12" x14ac:dyDescent="0.25">
      <c r="B37" s="26" t="s">
        <v>14</v>
      </c>
      <c r="C37" s="30">
        <f>C35</f>
        <v>2572</v>
      </c>
      <c r="D37" s="9">
        <f>D35/1.03</f>
        <v>0</v>
      </c>
      <c r="E37" s="10"/>
      <c r="F37" s="33">
        <f>SUM(F4:F36)</f>
        <v>63014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-66025.878169500167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FAC2-830F-4200-8A25-52DFB5FBC0C5}">
  <dimension ref="B1:AC43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94.5</v>
      </c>
      <c r="D4" s="9"/>
      <c r="E4" s="10">
        <v>24.5</v>
      </c>
      <c r="F4" s="33">
        <f>E4*C4</f>
        <v>2315.25</v>
      </c>
      <c r="G4" s="11"/>
      <c r="H4" s="12" t="s">
        <v>6</v>
      </c>
      <c r="I4" s="13">
        <v>0.01</v>
      </c>
      <c r="J4" s="14">
        <f>(F36+F37)*I4</f>
        <v>23.1525</v>
      </c>
    </row>
    <row r="5" spans="2:29" x14ac:dyDescent="0.25">
      <c r="B5" s="7">
        <v>46144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2.2920975000000001</v>
      </c>
    </row>
    <row r="6" spans="2:29" x14ac:dyDescent="0.25">
      <c r="B6" s="7">
        <v>46145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66025.878169500167</v>
      </c>
    </row>
    <row r="8" spans="2:29" x14ac:dyDescent="0.25">
      <c r="B8" s="7">
        <v>46147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24.5</v>
      </c>
      <c r="F9" s="33">
        <f t="shared" si="0"/>
        <v>0</v>
      </c>
      <c r="G9" s="172"/>
      <c r="H9" s="16"/>
      <c r="I9" s="17"/>
      <c r="J9" s="167"/>
    </row>
    <row r="10" spans="2:29" x14ac:dyDescent="0.25">
      <c r="B10" s="7">
        <v>46149</v>
      </c>
      <c r="C10" s="8"/>
      <c r="D10" s="9"/>
      <c r="E10" s="10">
        <v>24.5</v>
      </c>
      <c r="F10" s="33">
        <f t="shared" si="0"/>
        <v>0</v>
      </c>
      <c r="G10" s="172"/>
      <c r="H10" s="16"/>
      <c r="I10" s="17"/>
      <c r="J10" s="167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79"/>
      <c r="H11" s="16"/>
      <c r="I11" s="17"/>
      <c r="J11" s="174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86"/>
      <c r="H12" s="16"/>
      <c r="I12" s="17"/>
      <c r="J12" s="184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94.5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66051.322767000165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2315.25</v>
      </c>
      <c r="L36" s="31">
        <f>J36-J4-J5-J6</f>
        <v>2289.8054024999997</v>
      </c>
    </row>
    <row r="37" spans="2:12" x14ac:dyDescent="0.25">
      <c r="B37" s="26" t="s">
        <v>14</v>
      </c>
      <c r="C37" s="30">
        <f>C35</f>
        <v>94.5</v>
      </c>
      <c r="D37" s="9">
        <f>D35/1.03</f>
        <v>0</v>
      </c>
      <c r="E37" s="10"/>
      <c r="F37" s="33">
        <f>SUM(F4:F36)</f>
        <v>2315.25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-63736.072767000165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51BA-B5AF-468F-B7E8-E4DCC14FA7B6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7" t="s">
        <v>33</v>
      </c>
      <c r="C2" s="228"/>
      <c r="D2" s="228"/>
      <c r="E2" s="228"/>
      <c r="F2" s="228"/>
      <c r="G2" s="228"/>
      <c r="H2" s="228"/>
      <c r="I2" s="228"/>
      <c r="J2" s="22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63736.072767000165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72"/>
      <c r="H9" s="16"/>
      <c r="I9" s="17"/>
      <c r="J9" s="167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72"/>
      <c r="H10" s="16"/>
      <c r="I10" s="17"/>
      <c r="J10" s="167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79"/>
      <c r="H11" s="16"/>
      <c r="I11" s="17"/>
      <c r="J11" s="174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86"/>
      <c r="H12" s="16"/>
      <c r="I12" s="17"/>
      <c r="J12" s="184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30" t="s">
        <v>11</v>
      </c>
      <c r="I35" s="230"/>
      <c r="J35" s="25">
        <f>SUM(J4:J34)</f>
        <v>63736.072767000165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31" t="s">
        <v>13</v>
      </c>
      <c r="I36" s="23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32" t="s">
        <v>16</v>
      </c>
      <c r="C39" s="233"/>
      <c r="D39" s="27"/>
      <c r="E39" s="37"/>
      <c r="F39" s="38"/>
      <c r="G39" s="28"/>
      <c r="H39" s="234" t="s">
        <v>17</v>
      </c>
      <c r="I39" s="234"/>
      <c r="J39" s="29">
        <f>J36+J37+J38-J35</f>
        <v>-63736.072767000165</v>
      </c>
    </row>
    <row r="40" spans="2:12" ht="15.75" thickBot="1" x14ac:dyDescent="0.3">
      <c r="B40" s="224"/>
      <c r="C40" s="225"/>
      <c r="D40" s="225"/>
      <c r="E40" s="225"/>
      <c r="F40" s="225"/>
      <c r="G40" s="225"/>
      <c r="H40" s="225"/>
      <c r="I40" s="225"/>
      <c r="J40" s="226"/>
    </row>
    <row r="41" spans="2:12" ht="15.75" thickBot="1" x14ac:dyDescent="0.3">
      <c r="B41" s="224"/>
      <c r="C41" s="225"/>
      <c r="D41" s="225"/>
      <c r="E41" s="225"/>
      <c r="F41" s="225"/>
      <c r="G41" s="225"/>
      <c r="H41" s="225"/>
      <c r="I41" s="225"/>
      <c r="J41" s="22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2025-05-20T12:37:41Z</cp:lastPrinted>
  <dcterms:created xsi:type="dcterms:W3CDTF">2015-06-05T18:19:34Z</dcterms:created>
  <dcterms:modified xsi:type="dcterms:W3CDTF">2026-05-09T13:46:27Z</dcterms:modified>
</cp:coreProperties>
</file>